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" yWindow="36" windowWidth="12120" windowHeight="7512" tabRatio="785" firstSheet="1" activeTab="6"/>
  </bookViews>
  <sheets>
    <sheet name="Datos generales" sheetId="20" r:id="rId1"/>
    <sheet name="Presupuesto integral" sheetId="18" r:id="rId2"/>
    <sheet name="Equipamiento" sheetId="2" r:id="rId3"/>
    <sheet name="Materiales e Insumos" sheetId="23" r:id="rId4"/>
    <sheet name="RRHH" sheetId="24" r:id="rId5"/>
    <sheet name="Datos RRHH (contraparte)" sheetId="28" r:id="rId6"/>
    <sheet name="Consultorías y Servicios" sheetId="30" r:id="rId7"/>
    <sheet name="Infraestructura" sheetId="31" r:id="rId8"/>
    <sheet name="Viajes y Viáticos" sheetId="25" r:id="rId9"/>
    <sheet name="Gastos Administrativos" sheetId="27" r:id="rId10"/>
  </sheets>
  <definedNames>
    <definedName name="_xlnm.Print_Area" localSheetId="1">'Presupuesto integral'!$A$1:$H$18</definedName>
  </definedNames>
  <calcPr calcId="145621"/>
</workbook>
</file>

<file path=xl/calcChain.xml><?xml version="1.0" encoding="utf-8"?>
<calcChain xmlns="http://schemas.openxmlformats.org/spreadsheetml/2006/main">
  <c r="A3" i="27" l="1"/>
  <c r="A3" i="25"/>
  <c r="A3" i="31"/>
  <c r="A3" i="30"/>
  <c r="A3" i="28"/>
  <c r="A3" i="24"/>
  <c r="A3" i="23"/>
  <c r="A3" i="2"/>
  <c r="A3" i="18"/>
  <c r="H9" i="27"/>
  <c r="H7" i="30"/>
  <c r="H8" i="24"/>
  <c r="H8" i="2"/>
  <c r="E10" i="18" s="1"/>
  <c r="I8" i="2"/>
  <c r="E8" i="18"/>
  <c r="E7" i="18"/>
  <c r="I11" i="27"/>
  <c r="H11" i="27"/>
  <c r="E16" i="18" s="1"/>
  <c r="I8" i="25"/>
  <c r="H8" i="25"/>
  <c r="E15" i="18" s="1"/>
  <c r="H6" i="25"/>
  <c r="I8" i="31"/>
  <c r="H8" i="31"/>
  <c r="E14" i="18" s="1"/>
  <c r="H6" i="31"/>
  <c r="I9" i="30"/>
  <c r="H9" i="30"/>
  <c r="E13" i="18" s="1"/>
  <c r="I10" i="24"/>
  <c r="H10" i="24"/>
  <c r="E12" i="18" s="1"/>
  <c r="H6" i="2"/>
  <c r="H6" i="23"/>
  <c r="I8" i="23"/>
  <c r="H8" i="23"/>
  <c r="E11" i="18" s="1"/>
  <c r="E17" i="18" l="1"/>
  <c r="F8" i="24"/>
  <c r="D8" i="24"/>
  <c r="B8" i="24"/>
  <c r="F7" i="30"/>
  <c r="D7" i="30"/>
  <c r="B7" i="30"/>
  <c r="F9" i="27"/>
  <c r="D9" i="27"/>
  <c r="B9" i="27"/>
  <c r="F6" i="25"/>
  <c r="D6" i="25"/>
  <c r="B6" i="25"/>
  <c r="F6" i="31"/>
  <c r="D6" i="31"/>
  <c r="B6" i="31"/>
  <c r="F6" i="23"/>
  <c r="D6" i="23"/>
  <c r="B6" i="23"/>
  <c r="A4" i="27"/>
  <c r="A2" i="27"/>
  <c r="A1" i="27"/>
  <c r="A4" i="25"/>
  <c r="A2" i="25"/>
  <c r="A1" i="25"/>
  <c r="A4" i="31"/>
  <c r="A2" i="31"/>
  <c r="A1" i="31"/>
  <c r="A4" i="30"/>
  <c r="A2" i="30"/>
  <c r="A1" i="30"/>
  <c r="A4" i="28"/>
  <c r="A2" i="28"/>
  <c r="A1" i="28"/>
  <c r="A4" i="24"/>
  <c r="A2" i="24"/>
  <c r="A1" i="24"/>
  <c r="A4" i="23"/>
  <c r="A2" i="23"/>
  <c r="A1" i="23"/>
  <c r="A4" i="2"/>
  <c r="A2" i="2"/>
  <c r="A1" i="2"/>
  <c r="A2" i="18"/>
  <c r="F6" i="2"/>
  <c r="D6" i="2"/>
  <c r="B6" i="2"/>
  <c r="D8" i="18"/>
  <c r="C8" i="18"/>
  <c r="B8" i="18"/>
  <c r="D7" i="18"/>
  <c r="C7" i="18"/>
  <c r="B7" i="18"/>
  <c r="A5" i="18" l="1"/>
  <c r="A4" i="18"/>
  <c r="C11" i="27"/>
  <c r="D11" i="27"/>
  <c r="E11" i="27"/>
  <c r="F11" i="27"/>
  <c r="G11" i="27"/>
  <c r="C8" i="25"/>
  <c r="G15" i="18" s="1"/>
  <c r="D8" i="25"/>
  <c r="E8" i="25"/>
  <c r="F8" i="25"/>
  <c r="G8" i="25"/>
  <c r="C8" i="31"/>
  <c r="D8" i="31"/>
  <c r="E8" i="31"/>
  <c r="F8" i="31"/>
  <c r="G8" i="31"/>
  <c r="C9" i="30"/>
  <c r="D9" i="30"/>
  <c r="E9" i="30"/>
  <c r="F9" i="30"/>
  <c r="G9" i="30"/>
  <c r="C10" i="24"/>
  <c r="G12" i="18" s="1"/>
  <c r="D10" i="24"/>
  <c r="E10" i="24"/>
  <c r="F10" i="24"/>
  <c r="G10" i="24"/>
  <c r="G13" i="18" l="1"/>
  <c r="G16" i="18"/>
  <c r="G14" i="18"/>
  <c r="C8" i="23"/>
  <c r="D8" i="23"/>
  <c r="E8" i="23"/>
  <c r="F8" i="23"/>
  <c r="G8" i="23"/>
  <c r="G8" i="2"/>
  <c r="E8" i="2"/>
  <c r="C8" i="2"/>
  <c r="G10" i="18" l="1"/>
  <c r="G11" i="18"/>
  <c r="G17" i="18" l="1"/>
  <c r="C14" i="20" s="1"/>
  <c r="D14" i="18"/>
  <c r="C14" i="18"/>
  <c r="B8" i="31"/>
  <c r="D13" i="18"/>
  <c r="C13" i="18"/>
  <c r="B9" i="30"/>
  <c r="B14" i="18" l="1"/>
  <c r="F14" i="18" s="1"/>
  <c r="B13" i="18"/>
  <c r="F13" i="18" s="1"/>
  <c r="D16" i="18" l="1"/>
  <c r="C16" i="18"/>
  <c r="B11" i="27"/>
  <c r="B16" i="18" l="1"/>
  <c r="F16" i="18" s="1"/>
  <c r="D15" i="18"/>
  <c r="C15" i="18"/>
  <c r="B8" i="25"/>
  <c r="D12" i="18"/>
  <c r="C12" i="18"/>
  <c r="B10" i="24"/>
  <c r="B12" i="18" s="1"/>
  <c r="F12" i="18" s="1"/>
  <c r="D11" i="18"/>
  <c r="C11" i="18"/>
  <c r="B8" i="23"/>
  <c r="D8" i="2"/>
  <c r="C10" i="18" s="1"/>
  <c r="F8" i="2"/>
  <c r="D10" i="18" s="1"/>
  <c r="B8" i="2"/>
  <c r="B10" i="18" s="1"/>
  <c r="F10" i="18" s="1"/>
  <c r="H10" i="18" s="1"/>
  <c r="B15" i="18" l="1"/>
  <c r="F15" i="18" s="1"/>
  <c r="B11" i="18"/>
  <c r="F11" i="18" s="1"/>
  <c r="C17" i="18" l="1"/>
  <c r="D17" i="18"/>
  <c r="B17" i="18"/>
  <c r="F17" i="18" l="1"/>
  <c r="H13" i="18"/>
  <c r="H12" i="18"/>
  <c r="C13" i="20" l="1"/>
  <c r="H11" i="18"/>
  <c r="H14" i="18" l="1"/>
  <c r="H15" i="18" l="1"/>
  <c r="H16" i="18" l="1"/>
  <c r="H17" i="18" l="1"/>
  <c r="C15" i="20" s="1"/>
  <c r="G18" i="18" l="1"/>
  <c r="F18" i="18"/>
</calcChain>
</file>

<file path=xl/sharedStrings.xml><?xml version="1.0" encoding="utf-8"?>
<sst xmlns="http://schemas.openxmlformats.org/spreadsheetml/2006/main" count="166" uniqueCount="85">
  <si>
    <t>MATERIALES E INSUMOS</t>
  </si>
  <si>
    <t>RUBROS</t>
  </si>
  <si>
    <t>Subsidio</t>
  </si>
  <si>
    <t>ENTIDADES</t>
  </si>
  <si>
    <t>VIAJES Y VIÁTICOS</t>
  </si>
  <si>
    <t>DESCRIPCIÓN</t>
  </si>
  <si>
    <t>Total</t>
  </si>
  <si>
    <t>Posible proveedor</t>
  </si>
  <si>
    <t xml:space="preserve">Función </t>
  </si>
  <si>
    <t>% Dedicación</t>
  </si>
  <si>
    <t xml:space="preserve">Nacionalidad </t>
  </si>
  <si>
    <t>Tipo contrato</t>
  </si>
  <si>
    <t>CUIL/CUIT</t>
  </si>
  <si>
    <t>TOTAL CONTRAPARTE</t>
  </si>
  <si>
    <t>TOTAL SUBSIDIO</t>
  </si>
  <si>
    <t>RECURSOS HUMANOS</t>
  </si>
  <si>
    <t>INFRAESTRUCTURA</t>
  </si>
  <si>
    <t>CONSULTORÍAS Y SERVICIOS</t>
  </si>
  <si>
    <t xml:space="preserve">Título del proyecto: </t>
  </si>
  <si>
    <t>Mes del proyecto donde será requerida la adquisición</t>
  </si>
  <si>
    <t>Mes del proyecto donde será requerido el RRHH</t>
  </si>
  <si>
    <t>Mes del proyecto donde será requerida la cons./serv.</t>
  </si>
  <si>
    <t>Mes del proyecto donde será requerida la obra</t>
  </si>
  <si>
    <t>Mes del proyecto donde será requerido el viaje/viático</t>
  </si>
  <si>
    <t>ANEXO I - PLAN DE ADQUISICIONES - PRESUPUESTO</t>
  </si>
  <si>
    <t>GASTOS ADMINISTRATIVOS</t>
  </si>
  <si>
    <t>TOTAL PROYECTO</t>
  </si>
  <si>
    <t>Etapa y actividad del GANTT con la cual se vincula la adquisición</t>
  </si>
  <si>
    <t>Etapa y actividad del GANTT con la cual se vincula el RRHH</t>
  </si>
  <si>
    <t>Etapa y actividad del GANTT con la cual se vincula la cons./serv.</t>
  </si>
  <si>
    <t>Etapa y actividad del GANTT con la cual se vincula la obra</t>
  </si>
  <si>
    <t>Etapa y actividad del GANTT con la cual se vincula el viaje</t>
  </si>
  <si>
    <t>Etapa y actividad del GANTT con la cual se vincula el gasto</t>
  </si>
  <si>
    <t>Nombre y Apellido del RRHH</t>
  </si>
  <si>
    <t>Institución/ Empresa contratante</t>
  </si>
  <si>
    <t>RECURSOS HUMANOS
Adicionales (ANR) y Propios (Contraparte)</t>
  </si>
  <si>
    <r>
      <t xml:space="preserve">Tiempo de ejecución
</t>
    </r>
    <r>
      <rPr>
        <b/>
        <i/>
        <sz val="9"/>
        <rFont val="Arial"/>
        <family val="2"/>
      </rPr>
      <t>(solo para RRHH Adicionales)</t>
    </r>
  </si>
  <si>
    <t>Duración (meses)</t>
  </si>
  <si>
    <t>Beneficiario 1</t>
  </si>
  <si>
    <t>CUIT Beneficiario 1 (Sin guiones ni puntos)</t>
  </si>
  <si>
    <t>Beneficiario 2</t>
  </si>
  <si>
    <t>CUIT Beneficiario 2 (Sin guiones ni puntos)</t>
  </si>
  <si>
    <t>Subsidio solicitado</t>
  </si>
  <si>
    <t>Monto contraparte</t>
  </si>
  <si>
    <t>Total Proyecto</t>
  </si>
  <si>
    <t>Provincia</t>
  </si>
  <si>
    <t>Mail para comunicaciones del proyecto</t>
  </si>
  <si>
    <t>Gerente</t>
  </si>
  <si>
    <t>Mail del Gerente</t>
  </si>
  <si>
    <t>Mail del DT</t>
  </si>
  <si>
    <t>Mail del RAP</t>
  </si>
  <si>
    <t>Convocatoria</t>
  </si>
  <si>
    <t>Beneficiario 3</t>
  </si>
  <si>
    <t>CUIT Beneficiario 3 (Sin guiones ni puntos)</t>
  </si>
  <si>
    <t xml:space="preserve">Proyecto Nº: </t>
  </si>
  <si>
    <t>a completar por FONARSEC</t>
  </si>
  <si>
    <t>Director/a Técnico/a (DT)</t>
  </si>
  <si>
    <t>Representante Administrativo del Proyecto (RAP)</t>
  </si>
  <si>
    <t xml:space="preserve">Beneficiarios: </t>
  </si>
  <si>
    <t>Datos principales:</t>
  </si>
  <si>
    <t>Montos:</t>
  </si>
  <si>
    <t>Datos generales:</t>
  </si>
  <si>
    <t>La AGENCIA I+D+i financiará hasta el 80% del costo total del proyecto en concepto de Aportes No Reembolsables (ANR), debiendo las instituciones beneficiarias aportar como contraparte el 20% de los fondos necesarios para implementar el mismo.</t>
  </si>
  <si>
    <t>Aportes máximos de la AGENCIA I+D+i para cada línea de acción:</t>
  </si>
  <si>
    <t>LÍNEAS DE ACCIÓN</t>
  </si>
  <si>
    <t>AGENCIA I+D+i</t>
  </si>
  <si>
    <t>CONTRAPARTE</t>
  </si>
  <si>
    <t>COSTO TOTAL MÁXIMO DE PROYECTO</t>
  </si>
  <si>
    <r>
      <t xml:space="preserve">Subsidio 
</t>
    </r>
    <r>
      <rPr>
        <sz val="8"/>
        <rFont val="Arial"/>
        <family val="2"/>
      </rPr>
      <t>(Pesos arg.)</t>
    </r>
  </si>
  <si>
    <r>
      <t xml:space="preserve">Contraparte 
</t>
    </r>
    <r>
      <rPr>
        <sz val="8"/>
        <rFont val="Arial"/>
        <family val="2"/>
      </rPr>
      <t>(Pesos arg.)</t>
    </r>
  </si>
  <si>
    <t>Mail del RRHH</t>
  </si>
  <si>
    <t>Se espera que la dedicación de los RRHH de contraparte afectados al proyecto no sea inferior al 15%.</t>
  </si>
  <si>
    <r>
      <t xml:space="preserve">Completar estos campos sólo para el caso de rendición de recursos humanos de </t>
    </r>
    <r>
      <rPr>
        <b/>
        <u/>
        <sz val="9"/>
        <color rgb="FFFF0000"/>
        <rFont val="Arial"/>
        <family val="2"/>
      </rPr>
      <t>contraparte</t>
    </r>
    <r>
      <rPr>
        <b/>
        <sz val="9"/>
        <color rgb="FFFF0000"/>
        <rFont val="Arial"/>
        <family val="2"/>
      </rPr>
      <t>.</t>
    </r>
  </si>
  <si>
    <r>
      <t xml:space="preserve">El aporte en </t>
    </r>
    <r>
      <rPr>
        <b/>
        <u/>
        <sz val="9"/>
        <color rgb="FFFF0000"/>
        <rFont val="Arial"/>
        <family val="2"/>
      </rPr>
      <t>RRHH Propios (Contraparte)</t>
    </r>
    <r>
      <rPr>
        <b/>
        <sz val="9"/>
        <color rgb="FFFF0000"/>
        <rFont val="Arial"/>
        <family val="2"/>
      </rPr>
      <t xml:space="preserve"> no podrá superar el 50% del monto total aportado como contraparte.</t>
    </r>
  </si>
  <si>
    <t>Se recomienda que los Gastos Administrativos de subsidio sean asignados a una única entidad, preferentemente la Pública.</t>
  </si>
  <si>
    <t>Beneficiario 4</t>
  </si>
  <si>
    <t>CUIT Beneficiario 4 (Sin guiones ni puntos)</t>
  </si>
  <si>
    <t>Proyectos Estratégicos para el Desarrollo Sostenible</t>
  </si>
  <si>
    <r>
      <rPr>
        <b/>
        <sz val="9"/>
        <color rgb="FF000000"/>
        <rFont val="Arial"/>
        <family val="2"/>
      </rPr>
      <t xml:space="preserve">Línea 2. </t>
    </r>
    <r>
      <rPr>
        <sz val="9"/>
        <rFont val="Arial"/>
        <family val="2"/>
      </rPr>
      <t>Producción más limpia</t>
    </r>
  </si>
  <si>
    <r>
      <rPr>
        <b/>
        <sz val="9"/>
        <color rgb="FF000000"/>
        <rFont val="Arial"/>
        <family val="2"/>
      </rPr>
      <t>Línea 1.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Economía circular</t>
    </r>
  </si>
  <si>
    <r>
      <rPr>
        <b/>
        <sz val="9"/>
        <color rgb="FF000000"/>
        <rFont val="Arial"/>
        <family val="2"/>
      </rPr>
      <t xml:space="preserve">Línea 3. </t>
    </r>
    <r>
      <rPr>
        <sz val="9"/>
        <rFont val="Arial"/>
        <family val="2"/>
      </rPr>
      <t>Sustentabilidad de los ecosistemas naturales y manejo de desastres ambientales</t>
    </r>
  </si>
  <si>
    <r>
      <rPr>
        <b/>
        <sz val="9"/>
        <color rgb="FF000000"/>
        <rFont val="Arial"/>
        <family val="2"/>
      </rPr>
      <t>Línea 4.</t>
    </r>
    <r>
      <rPr>
        <sz val="9"/>
        <rFont val="Arial"/>
        <family val="2"/>
      </rPr>
      <t xml:space="preserve"> Ciudades y soluciones urbanas para la adaptación y mitigación del cambio climático</t>
    </r>
  </si>
  <si>
    <t>No serán elegibles proyectos cuyo presupuesto de subsidio sea inferior a pesos argentinos 100 MILLONES ($ 100.000.000).</t>
  </si>
  <si>
    <t>EQUIPAMIENTO/BIENES DE CAPITAL</t>
  </si>
  <si>
    <t>Hasta el 5% del total del subsidio, siendo $AR 5.000.000 el monto máximo posible.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</si>
</sst>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$&quot;\ * #,##0.00_ ;_ &quot;$&quot;\ * \-#,##0.00_ ;_ &quot;$&quot;\ * &quot;-&quot;??_ ;_ @_ "/>
  </numFmts>
  <fonts count="38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i/>
      <sz val="11"/>
      <name val="Arial"/>
      <family val="2"/>
    </font>
    <font>
      <b/>
      <i/>
      <sz val="9"/>
      <color rgb="FFFF0000"/>
      <name val="Arial"/>
      <family val="2"/>
    </font>
    <font>
      <sz val="10"/>
      <name val="Arial"/>
      <family val="2"/>
    </font>
    <font>
      <b/>
      <u/>
      <sz val="9"/>
      <color rgb="FFFF0000"/>
      <name val="Arial"/>
      <family val="2"/>
    </font>
    <font>
      <sz val="9"/>
      <color rgb="FF000000"/>
      <name val="Arial"/>
      <family val="2"/>
    </font>
    <font>
      <b/>
      <i/>
      <sz val="9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rgb="FF000000"/>
      <name val="Arial"/>
      <family val="2"/>
    </font>
    <font>
      <i/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DB3E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8" fillId="4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13" fillId="0" borderId="3" applyNumberFormat="0" applyFill="0" applyAlignment="0" applyProtection="0"/>
    <xf numFmtId="0" fontId="6" fillId="21" borderId="2" applyNumberFormat="0" applyAlignment="0" applyProtection="0"/>
    <xf numFmtId="0" fontId="11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4" fontId="22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 applyProtection="1">
      <alignment vertical="center" wrapText="1"/>
    </xf>
    <xf numFmtId="0" fontId="24" fillId="0" borderId="0" xfId="0" applyFont="1" applyAlignment="1" applyProtection="1">
      <alignment vertical="center" wrapText="1"/>
    </xf>
    <xf numFmtId="0" fontId="23" fillId="26" borderId="10" xfId="0" applyFont="1" applyFill="1" applyBorder="1" applyAlignment="1" applyProtection="1">
      <alignment vertical="center" wrapText="1"/>
    </xf>
    <xf numFmtId="0" fontId="23" fillId="0" borderId="10" xfId="0" applyFont="1" applyBorder="1" applyAlignment="1" applyProtection="1">
      <alignment vertical="center" wrapText="1"/>
    </xf>
    <xf numFmtId="0" fontId="25" fillId="0" borderId="10" xfId="0" applyFont="1" applyFill="1" applyBorder="1" applyAlignment="1" applyProtection="1">
      <alignment vertical="center" wrapText="1"/>
    </xf>
    <xf numFmtId="0" fontId="23" fillId="0" borderId="0" xfId="0" applyFont="1" applyAlignment="1" applyProtection="1">
      <alignment vertical="center" wrapText="1"/>
    </xf>
    <xf numFmtId="3" fontId="26" fillId="25" borderId="10" xfId="0" applyNumberFormat="1" applyFont="1" applyFill="1" applyBorder="1" applyAlignment="1" applyProtection="1">
      <alignment vertical="center" wrapText="1"/>
      <protection locked="0"/>
    </xf>
    <xf numFmtId="3" fontId="25" fillId="0" borderId="10" xfId="0" applyNumberFormat="1" applyFont="1" applyFill="1" applyBorder="1" applyAlignment="1" applyProtection="1">
      <alignment vertical="center" wrapText="1"/>
    </xf>
    <xf numFmtId="3" fontId="24" fillId="25" borderId="10" xfId="0" applyNumberFormat="1" applyFont="1" applyFill="1" applyBorder="1" applyAlignment="1" applyProtection="1">
      <alignment vertical="center" wrapText="1"/>
      <protection locked="0"/>
    </xf>
    <xf numFmtId="0" fontId="24" fillId="25" borderId="10" xfId="0" applyFont="1" applyFill="1" applyBorder="1" applyAlignment="1" applyProtection="1">
      <alignment horizontal="left" vertical="center" wrapText="1"/>
      <protection locked="0"/>
    </xf>
    <xf numFmtId="0" fontId="26" fillId="25" borderId="10" xfId="0" applyFont="1" applyFill="1" applyBorder="1" applyAlignment="1" applyProtection="1">
      <alignment horizontal="left" vertical="center" wrapText="1"/>
      <protection locked="0"/>
    </xf>
    <xf numFmtId="0" fontId="20" fillId="24" borderId="0" xfId="0" applyFont="1" applyFill="1" applyBorder="1" applyAlignment="1" applyProtection="1">
      <alignment vertical="center" wrapText="1"/>
    </xf>
    <xf numFmtId="3" fontId="20" fillId="24" borderId="0" xfId="0" applyNumberFormat="1" applyFont="1" applyFill="1" applyBorder="1" applyAlignment="1" applyProtection="1">
      <alignment vertical="center" wrapText="1"/>
    </xf>
    <xf numFmtId="0" fontId="27" fillId="0" borderId="0" xfId="0" applyFont="1" applyAlignment="1" applyProtection="1">
      <alignment vertical="center"/>
    </xf>
    <xf numFmtId="4" fontId="23" fillId="0" borderId="11" xfId="81" applyNumberFormat="1" applyFont="1" applyFill="1" applyBorder="1" applyAlignment="1" applyProtection="1">
      <alignment horizontal="center" vertical="center" wrapText="1"/>
    </xf>
    <xf numFmtId="0" fontId="24" fillId="27" borderId="10" xfId="0" applyFont="1" applyFill="1" applyBorder="1" applyAlignment="1" applyProtection="1">
      <alignment horizontal="center" vertical="center" wrapText="1"/>
      <protection locked="0"/>
    </xf>
    <xf numFmtId="0" fontId="24" fillId="28" borderId="10" xfId="0" applyFont="1" applyFill="1" applyBorder="1" applyAlignment="1" applyProtection="1">
      <alignment horizontal="left" vertical="center" wrapText="1"/>
      <protection locked="0"/>
    </xf>
    <xf numFmtId="0" fontId="24" fillId="28" borderId="10" xfId="0" applyFont="1" applyFill="1" applyBorder="1" applyAlignment="1" applyProtection="1">
      <alignment horizontal="center" vertical="center" wrapText="1"/>
      <protection locked="0"/>
    </xf>
    <xf numFmtId="9" fontId="24" fillId="28" borderId="10" xfId="82" applyFont="1" applyFill="1" applyBorder="1" applyAlignment="1" applyProtection="1">
      <alignment horizontal="center" vertical="center" wrapText="1"/>
      <protection locked="0"/>
    </xf>
    <xf numFmtId="1" fontId="24" fillId="28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5" borderId="10" xfId="0" applyFont="1" applyFill="1" applyBorder="1" applyAlignment="1" applyProtection="1">
      <alignment horizontal="left" vertical="center" wrapText="1"/>
      <protection locked="0"/>
    </xf>
    <xf numFmtId="3" fontId="24" fillId="25" borderId="10" xfId="0" applyNumberFormat="1" applyFont="1" applyFill="1" applyBorder="1" applyAlignment="1" applyProtection="1">
      <alignment horizontal="left" vertical="center" wrapText="1"/>
      <protection locked="0"/>
    </xf>
    <xf numFmtId="3" fontId="26" fillId="25" borderId="10" xfId="0" applyNumberFormat="1" applyFont="1" applyFill="1" applyBorder="1" applyAlignment="1" applyProtection="1">
      <alignment horizontal="left" vertical="center" wrapText="1"/>
      <protection locked="0"/>
    </xf>
    <xf numFmtId="0" fontId="1" fillId="25" borderId="1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49" fontId="35" fillId="0" borderId="11" xfId="0" applyNumberFormat="1" applyFont="1" applyBorder="1" applyAlignment="1" applyProtection="1">
      <alignment vertical="center" wrapText="1"/>
    </xf>
    <xf numFmtId="49" fontId="35" fillId="0" borderId="12" xfId="0" applyNumberFormat="1" applyFont="1" applyBorder="1" applyAlignment="1" applyProtection="1">
      <alignment vertical="center" wrapText="1"/>
    </xf>
    <xf numFmtId="49" fontId="35" fillId="0" borderId="13" xfId="0" applyNumberFormat="1" applyFont="1" applyBorder="1" applyAlignment="1" applyProtection="1">
      <alignment vertical="center" wrapText="1"/>
    </xf>
    <xf numFmtId="0" fontId="24" fillId="0" borderId="0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 wrapText="1"/>
    </xf>
    <xf numFmtId="4" fontId="23" fillId="0" borderId="10" xfId="81" applyNumberFormat="1" applyFont="1" applyBorder="1" applyAlignment="1" applyProtection="1">
      <alignment horizontal="center" vertical="center" wrapText="1"/>
    </xf>
    <xf numFmtId="4" fontId="23" fillId="0" borderId="11" xfId="81" applyNumberFormat="1" applyFont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left" vertical="center" wrapText="1"/>
    </xf>
    <xf numFmtId="0" fontId="34" fillId="0" borderId="10" xfId="0" applyFont="1" applyFill="1" applyBorder="1" applyAlignment="1" applyProtection="1">
      <alignment horizontal="left" vertical="center" wrapText="1"/>
    </xf>
    <xf numFmtId="3" fontId="1" fillId="0" borderId="10" xfId="81" applyNumberFormat="1" applyFont="1" applyFill="1" applyBorder="1" applyAlignment="1" applyProtection="1">
      <alignment horizontal="left" vertical="center" wrapText="1"/>
    </xf>
    <xf numFmtId="0" fontId="21" fillId="0" borderId="0" xfId="0" applyFont="1" applyAlignment="1" applyProtection="1">
      <alignment vertical="center" wrapText="1"/>
    </xf>
    <xf numFmtId="1" fontId="1" fillId="0" borderId="10" xfId="0" applyNumberFormat="1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3" fontId="20" fillId="0" borderId="0" xfId="0" applyNumberFormat="1" applyFont="1" applyBorder="1" applyAlignment="1" applyProtection="1">
      <alignment vertical="center" wrapText="1"/>
    </xf>
    <xf numFmtId="9" fontId="28" fillId="0" borderId="0" xfId="0" applyNumberFormat="1" applyFont="1" applyAlignment="1" applyProtection="1">
      <alignment horizontal="center" vertical="center" wrapText="1"/>
    </xf>
    <xf numFmtId="0" fontId="23" fillId="29" borderId="10" xfId="0" applyFont="1" applyFill="1" applyBorder="1" applyAlignment="1" applyProtection="1">
      <alignment horizontal="center" vertical="center" wrapText="1"/>
    </xf>
    <xf numFmtId="0" fontId="32" fillId="0" borderId="10" xfId="0" applyFont="1" applyBorder="1" applyAlignment="1" applyProtection="1">
      <alignment vertical="center" wrapText="1"/>
    </xf>
    <xf numFmtId="3" fontId="24" fillId="0" borderId="10" xfId="0" applyNumberFormat="1" applyFont="1" applyBorder="1" applyAlignment="1" applyProtection="1">
      <alignment horizontal="center" vertical="center" wrapText="1"/>
    </xf>
    <xf numFmtId="0" fontId="32" fillId="0" borderId="0" xfId="0" applyFont="1" applyAlignment="1" applyProtection="1">
      <alignment vertical="center" wrapText="1"/>
    </xf>
    <xf numFmtId="0" fontId="35" fillId="0" borderId="10" xfId="0" applyFont="1" applyBorder="1" applyAlignment="1" applyProtection="1">
      <alignment horizontal="center" vertical="center" wrapText="1"/>
    </xf>
    <xf numFmtId="0" fontId="35" fillId="0" borderId="10" xfId="0" applyFont="1" applyBorder="1" applyAlignment="1" applyProtection="1">
      <alignment vertical="center" wrapText="1"/>
    </xf>
    <xf numFmtId="0" fontId="1" fillId="24" borderId="10" xfId="0" applyFont="1" applyFill="1" applyBorder="1" applyAlignment="1" applyProtection="1">
      <alignment vertical="center" wrapText="1"/>
    </xf>
    <xf numFmtId="3" fontId="1" fillId="24" borderId="10" xfId="0" applyNumberFormat="1" applyFont="1" applyFill="1" applyBorder="1" applyAlignment="1" applyProtection="1">
      <alignment vertical="center" wrapText="1"/>
    </xf>
    <xf numFmtId="3" fontId="1" fillId="0" borderId="10" xfId="0" applyNumberFormat="1" applyFont="1" applyBorder="1" applyAlignment="1" applyProtection="1">
      <alignment vertical="center" wrapText="1"/>
    </xf>
    <xf numFmtId="0" fontId="35" fillId="24" borderId="10" xfId="0" applyFont="1" applyFill="1" applyBorder="1" applyAlignment="1" applyProtection="1">
      <alignment vertical="center" wrapText="1"/>
    </xf>
    <xf numFmtId="3" fontId="35" fillId="24" borderId="10" xfId="0" applyNumberFormat="1" applyFont="1" applyFill="1" applyBorder="1" applyAlignment="1" applyProtection="1">
      <alignment vertical="center" wrapText="1"/>
    </xf>
    <xf numFmtId="3" fontId="35" fillId="0" borderId="10" xfId="0" applyNumberFormat="1" applyFont="1" applyBorder="1" applyAlignment="1" applyProtection="1">
      <alignment vertical="center" wrapText="1"/>
    </xf>
    <xf numFmtId="0" fontId="35" fillId="24" borderId="0" xfId="0" applyFont="1" applyFill="1" applyBorder="1" applyAlignment="1" applyProtection="1">
      <alignment vertical="center" wrapText="1"/>
    </xf>
    <xf numFmtId="3" fontId="35" fillId="24" borderId="0" xfId="0" applyNumberFormat="1" applyFont="1" applyFill="1" applyBorder="1" applyAlignment="1" applyProtection="1">
      <alignment vertical="center" wrapText="1"/>
    </xf>
    <xf numFmtId="9" fontId="37" fillId="0" borderId="0" xfId="82" applyFont="1" applyBorder="1" applyAlignment="1" applyProtection="1">
      <alignment horizontal="center" vertical="center" wrapText="1"/>
    </xf>
    <xf numFmtId="9" fontId="37" fillId="24" borderId="0" xfId="82" applyFont="1" applyFill="1" applyBorder="1" applyAlignment="1" applyProtection="1">
      <alignment horizontal="center" vertical="center" wrapText="1"/>
    </xf>
    <xf numFmtId="3" fontId="35" fillId="0" borderId="0" xfId="0" applyNumberFormat="1" applyFont="1" applyBorder="1" applyAlignment="1" applyProtection="1">
      <alignment vertical="center" wrapText="1"/>
    </xf>
    <xf numFmtId="0" fontId="32" fillId="0" borderId="0" xfId="0" applyFont="1" applyAlignment="1" applyProtection="1">
      <alignment horizontal="left" vertical="center" wrapText="1"/>
    </xf>
    <xf numFmtId="0" fontId="35" fillId="0" borderId="10" xfId="0" applyFont="1" applyBorder="1" applyAlignment="1" applyProtection="1">
      <alignment horizontal="center" vertical="center" wrapText="1"/>
    </xf>
    <xf numFmtId="4" fontId="23" fillId="0" borderId="10" xfId="81" applyNumberFormat="1" applyFont="1" applyBorder="1" applyAlignment="1" applyProtection="1">
      <alignment horizontal="center" vertical="center" wrapText="1"/>
    </xf>
    <xf numFmtId="0" fontId="36" fillId="0" borderId="0" xfId="0" applyFont="1" applyBorder="1" applyAlignment="1" applyProtection="1">
      <alignment horizontal="center" vertical="center" wrapText="1"/>
    </xf>
    <xf numFmtId="3" fontId="24" fillId="0" borderId="0" xfId="0" applyNumberFormat="1" applyFont="1" applyBorder="1" applyAlignment="1" applyProtection="1">
      <alignment horizontal="center" vertical="center" wrapText="1"/>
    </xf>
    <xf numFmtId="0" fontId="32" fillId="0" borderId="11" xfId="0" applyFont="1" applyBorder="1" applyAlignment="1" applyProtection="1">
      <alignment vertical="center" wrapText="1"/>
    </xf>
    <xf numFmtId="0" fontId="32" fillId="0" borderId="15" xfId="0" applyFont="1" applyBorder="1" applyAlignment="1" applyProtection="1">
      <alignment vertical="center" wrapText="1"/>
    </xf>
    <xf numFmtId="3" fontId="24" fillId="0" borderId="15" xfId="0" applyNumberFormat="1" applyFont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49" fontId="35" fillId="0" borderId="11" xfId="0" applyNumberFormat="1" applyFont="1" applyBorder="1" applyAlignment="1" applyProtection="1">
      <alignment horizontal="center" vertical="center" wrapText="1"/>
    </xf>
    <xf numFmtId="49" fontId="35" fillId="0" borderId="12" xfId="0" applyNumberFormat="1" applyFont="1" applyBorder="1" applyAlignment="1" applyProtection="1">
      <alignment horizontal="center" vertical="center" wrapText="1"/>
    </xf>
    <xf numFmtId="49" fontId="35" fillId="0" borderId="13" xfId="0" applyNumberFormat="1" applyFont="1" applyBorder="1" applyAlignment="1" applyProtection="1">
      <alignment horizontal="center" vertical="center" wrapText="1"/>
    </xf>
    <xf numFmtId="49" fontId="35" fillId="0" borderId="10" xfId="0" applyNumberFormat="1" applyFont="1" applyBorder="1" applyAlignment="1" applyProtection="1">
      <alignment horizontal="center" vertical="center" wrapText="1"/>
    </xf>
    <xf numFmtId="0" fontId="36" fillId="0" borderId="20" xfId="0" applyFont="1" applyBorder="1" applyAlignment="1" applyProtection="1">
      <alignment horizontal="center" vertical="center" wrapText="1"/>
    </xf>
    <xf numFmtId="0" fontId="32" fillId="0" borderId="0" xfId="0" applyFont="1" applyAlignment="1" applyProtection="1">
      <alignment horizontal="left" vertical="center" wrapText="1"/>
    </xf>
    <xf numFmtId="0" fontId="35" fillId="0" borderId="11" xfId="0" applyFont="1" applyBorder="1" applyAlignment="1" applyProtection="1">
      <alignment horizontal="center" vertical="center" wrapText="1"/>
    </xf>
    <xf numFmtId="0" fontId="35" fillId="0" borderId="12" xfId="0" applyFont="1" applyBorder="1" applyAlignment="1" applyProtection="1">
      <alignment horizontal="center" vertical="center" wrapText="1"/>
    </xf>
    <xf numFmtId="0" fontId="35" fillId="0" borderId="13" xfId="0" applyFont="1" applyBorder="1" applyAlignment="1" applyProtection="1">
      <alignment horizontal="center" vertical="center" wrapText="1"/>
    </xf>
    <xf numFmtId="0" fontId="35" fillId="0" borderId="14" xfId="0" applyFont="1" applyFill="1" applyBorder="1" applyAlignment="1" applyProtection="1">
      <alignment horizontal="center" vertical="center" wrapText="1"/>
    </xf>
    <xf numFmtId="0" fontId="35" fillId="0" borderId="15" xfId="0" applyFont="1" applyFill="1" applyBorder="1" applyAlignment="1" applyProtection="1">
      <alignment horizontal="center" vertical="center" wrapText="1"/>
    </xf>
    <xf numFmtId="0" fontId="35" fillId="0" borderId="16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35" fillId="0" borderId="10" xfId="0" applyFont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23" fillId="0" borderId="14" xfId="0" applyFont="1" applyFill="1" applyBorder="1" applyAlignment="1" applyProtection="1">
      <alignment horizontal="center" vertical="center" wrapText="1"/>
    </xf>
    <xf numFmtId="0" fontId="23" fillId="0" borderId="15" xfId="0" applyFont="1" applyFill="1" applyBorder="1" applyAlignment="1" applyProtection="1">
      <alignment horizontal="center" vertical="center" wrapText="1"/>
    </xf>
    <xf numFmtId="0" fontId="23" fillId="0" borderId="16" xfId="0" applyFont="1" applyFill="1" applyBorder="1" applyAlignment="1" applyProtection="1">
      <alignment horizontal="center" vertical="center" wrapText="1"/>
    </xf>
    <xf numFmtId="0" fontId="24" fillId="0" borderId="17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24" fillId="0" borderId="19" xfId="0" applyFont="1" applyFill="1" applyBorder="1" applyAlignment="1" applyProtection="1">
      <alignment horizontal="center" vertical="center" wrapText="1"/>
    </xf>
    <xf numFmtId="0" fontId="24" fillId="0" borderId="20" xfId="0" applyFont="1" applyFill="1" applyBorder="1" applyAlignment="1" applyProtection="1">
      <alignment horizontal="center" vertical="center" wrapText="1"/>
    </xf>
    <xf numFmtId="0" fontId="24" fillId="0" borderId="21" xfId="0" applyFont="1" applyFill="1" applyBorder="1" applyAlignment="1" applyProtection="1">
      <alignment horizontal="center" vertical="center" wrapText="1"/>
    </xf>
    <xf numFmtId="4" fontId="23" fillId="0" borderId="10" xfId="81" applyNumberFormat="1" applyFont="1" applyBorder="1" applyAlignment="1" applyProtection="1">
      <alignment horizontal="center" vertical="center" wrapText="1"/>
    </xf>
    <xf numFmtId="4" fontId="23" fillId="0" borderId="11" xfId="81" applyNumberFormat="1" applyFont="1" applyBorder="1" applyAlignment="1" applyProtection="1">
      <alignment horizontal="center" vertical="center" wrapText="1"/>
    </xf>
    <xf numFmtId="4" fontId="23" fillId="0" borderId="12" xfId="81" applyNumberFormat="1" applyFont="1" applyBorder="1" applyAlignment="1" applyProtection="1">
      <alignment horizontal="center" vertical="center" wrapText="1"/>
    </xf>
    <xf numFmtId="4" fontId="23" fillId="0" borderId="13" xfId="81" applyNumberFormat="1" applyFont="1" applyBorder="1" applyAlignment="1" applyProtection="1">
      <alignment horizontal="center" vertical="center" wrapText="1"/>
    </xf>
    <xf numFmtId="4" fontId="23" fillId="0" borderId="22" xfId="81" applyNumberFormat="1" applyFont="1" applyBorder="1" applyAlignment="1" applyProtection="1">
      <alignment horizontal="center" vertical="center" wrapText="1"/>
    </xf>
    <xf numFmtId="4" fontId="23" fillId="0" borderId="23" xfId="81" applyNumberFormat="1" applyFont="1" applyBorder="1" applyAlignment="1" applyProtection="1">
      <alignment horizontal="center" vertical="center" wrapText="1"/>
    </xf>
    <xf numFmtId="4" fontId="23" fillId="0" borderId="10" xfId="81" applyNumberFormat="1" applyFont="1" applyFill="1" applyBorder="1" applyAlignment="1" applyProtection="1">
      <alignment horizontal="center" vertical="center" wrapText="1"/>
    </xf>
  </cellXfs>
  <cellStyles count="8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" xfId="7" builtinId="30" customBuiltin="1"/>
    <cellStyle name="20% - Énfasis2" xfId="8" builtinId="34" customBuiltin="1"/>
    <cellStyle name="20% - Énfasis3" xfId="9" builtinId="38" customBuiltin="1"/>
    <cellStyle name="20% - Énfasis4" xfId="10" builtinId="42" customBuiltin="1"/>
    <cellStyle name="20% - Énfasis5" xfId="11" builtinId="46" customBuiltin="1"/>
    <cellStyle name="20% - Énfasis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Énfasis1" xfId="19" builtinId="31" customBuiltin="1"/>
    <cellStyle name="40% - Énfasis2" xfId="20" builtinId="35" customBuiltin="1"/>
    <cellStyle name="40% - Énfasis3" xfId="21" builtinId="39" customBuiltin="1"/>
    <cellStyle name="40% - Énfasis4" xfId="22" builtinId="43" customBuiltin="1"/>
    <cellStyle name="40% - Énfasis5" xfId="23" builtinId="47" customBuiltin="1"/>
    <cellStyle name="40% - Énfasis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Énfasis1" xfId="31" builtinId="32" customBuiltin="1"/>
    <cellStyle name="60% - Énfasis2" xfId="32" builtinId="36" customBuiltin="1"/>
    <cellStyle name="60% - Énfasis3" xfId="33" builtinId="40" customBuiltin="1"/>
    <cellStyle name="60% - Énfasis4" xfId="34" builtinId="44" customBuiltin="1"/>
    <cellStyle name="60% - Énfasis5" xfId="35" builtinId="48" customBuiltin="1"/>
    <cellStyle name="60% - Énfasis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uena" xfId="44" builtinId="26" customBuiltin="1"/>
    <cellStyle name="Calculation" xfId="45"/>
    <cellStyle name="Cálculo" xfId="46" builtinId="22" customBuiltin="1"/>
    <cellStyle name="Celda de comprobación" xfId="47" builtinId="23" customBuiltin="1"/>
    <cellStyle name="Celda vinculada" xfId="48" builtinId="24" customBuiltin="1"/>
    <cellStyle name="Check Cell" xfId="49"/>
    <cellStyle name="Encabezado 4" xfId="50" builtinId="19" customBuiltin="1"/>
    <cellStyle name="Énfasis1" xfId="51" builtinId="29" customBuiltin="1"/>
    <cellStyle name="Énfasis2" xfId="52" builtinId="33" customBuiltin="1"/>
    <cellStyle name="Énfasis3" xfId="53" builtinId="37" customBuiltin="1"/>
    <cellStyle name="Énfasis4" xfId="54" builtinId="41" customBuiltin="1"/>
    <cellStyle name="Énfasis5" xfId="55" builtinId="45" customBuiltin="1"/>
    <cellStyle name="Énfasis6" xfId="56" builtinId="49" customBuiltin="1"/>
    <cellStyle name="Entrada" xfId="57" builtinId="20" customBuiltin="1"/>
    <cellStyle name="Explanatory Text" xfId="58"/>
    <cellStyle name="Good" xfId="59"/>
    <cellStyle name="Heading 1" xfId="60"/>
    <cellStyle name="Heading 2" xfId="61"/>
    <cellStyle name="Heading 3" xfId="62"/>
    <cellStyle name="Heading 4" xfId="63"/>
    <cellStyle name="Incorrecto" xfId="64" builtinId="27" customBuiltin="1"/>
    <cellStyle name="Input" xfId="65"/>
    <cellStyle name="Linked Cell" xfId="66"/>
    <cellStyle name="Moneda" xfId="81" builtinId="4"/>
    <cellStyle name="Neutral" xfId="67" builtinId="28" customBuiltin="1"/>
    <cellStyle name="Normal" xfId="0" builtinId="0"/>
    <cellStyle name="Notas" xfId="68" builtinId="10" customBuiltin="1"/>
    <cellStyle name="Note" xfId="69"/>
    <cellStyle name="Output" xfId="70"/>
    <cellStyle name="Porcentaje" xfId="82" builtinId="5"/>
    <cellStyle name="Salida" xfId="71" builtinId="21" customBuiltin="1"/>
    <cellStyle name="Texto de advertencia" xfId="72" builtinId="11" customBuiltin="1"/>
    <cellStyle name="Texto explicativo" xfId="73" builtinId="53" customBuiltin="1"/>
    <cellStyle name="Title" xfId="74"/>
    <cellStyle name="Título" xfId="75" builtinId="15" customBuiltin="1"/>
    <cellStyle name="Título 1" xfId="76" builtinId="16" customBuiltin="1"/>
    <cellStyle name="Título 2" xfId="77" builtinId="17" customBuiltin="1"/>
    <cellStyle name="Título 3" xfId="78" builtinId="18" customBuiltin="1"/>
    <cellStyle name="Total" xfId="79" builtinId="25" customBuiltin="1"/>
    <cellStyle name="Warning Text" xfId="8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zoomScaleNormal="100" zoomScaleSheetLayoutView="85" workbookViewId="0">
      <selection activeCell="C7" sqref="C7"/>
    </sheetView>
  </sheetViews>
  <sheetFormatPr baseColWidth="10" defaultColWidth="11.44140625" defaultRowHeight="13.2" x14ac:dyDescent="0.25"/>
  <cols>
    <col min="1" max="1" width="14.44140625" style="1" customWidth="1"/>
    <col min="2" max="2" width="50.6640625" style="1" customWidth="1"/>
    <col min="3" max="3" width="67.6640625" style="1" customWidth="1"/>
    <col min="4" max="8" width="11.44140625" style="1"/>
    <col min="9" max="9" width="11.44140625" style="1" customWidth="1"/>
    <col min="10" max="16384" width="11.44140625" style="1"/>
  </cols>
  <sheetData>
    <row r="1" spans="1:7" ht="22.5" customHeight="1" x14ac:dyDescent="0.25">
      <c r="A1" s="67" t="s">
        <v>59</v>
      </c>
      <c r="B1" s="34" t="s">
        <v>51</v>
      </c>
      <c r="C1" s="33" t="s">
        <v>77</v>
      </c>
    </row>
    <row r="2" spans="1:7" ht="22.5" customHeight="1" x14ac:dyDescent="0.25">
      <c r="A2" s="68"/>
      <c r="B2" s="34" t="s">
        <v>54</v>
      </c>
      <c r="C2" s="33" t="s">
        <v>55</v>
      </c>
    </row>
    <row r="3" spans="1:7" ht="22.5" customHeight="1" x14ac:dyDescent="0.25">
      <c r="A3" s="68"/>
      <c r="B3" s="34" t="s">
        <v>18</v>
      </c>
      <c r="C3" s="24"/>
    </row>
    <row r="4" spans="1:7" ht="22.5" customHeight="1" x14ac:dyDescent="0.25">
      <c r="A4" s="69"/>
      <c r="B4" s="34" t="s">
        <v>37</v>
      </c>
      <c r="C4" s="24"/>
    </row>
    <row r="5" spans="1:7" ht="22.5" customHeight="1" x14ac:dyDescent="0.25">
      <c r="A5" s="26"/>
      <c r="B5" s="34" t="s">
        <v>38</v>
      </c>
      <c r="C5" s="24"/>
    </row>
    <row r="6" spans="1:7" ht="22.5" customHeight="1" x14ac:dyDescent="0.25">
      <c r="A6" s="27"/>
      <c r="B6" s="34" t="s">
        <v>39</v>
      </c>
      <c r="C6" s="24"/>
    </row>
    <row r="7" spans="1:7" ht="22.5" customHeight="1" x14ac:dyDescent="0.25">
      <c r="A7" s="27"/>
      <c r="B7" s="34" t="s">
        <v>40</v>
      </c>
      <c r="C7" s="24"/>
    </row>
    <row r="8" spans="1:7" ht="22.5" customHeight="1" x14ac:dyDescent="0.25">
      <c r="A8" s="27" t="s">
        <v>58</v>
      </c>
      <c r="B8" s="34" t="s">
        <v>41</v>
      </c>
      <c r="C8" s="24"/>
    </row>
    <row r="9" spans="1:7" ht="22.5" customHeight="1" x14ac:dyDescent="0.25">
      <c r="A9" s="27"/>
      <c r="B9" s="34" t="s">
        <v>52</v>
      </c>
      <c r="C9" s="24"/>
      <c r="G9" s="25"/>
    </row>
    <row r="10" spans="1:7" ht="22.5" customHeight="1" x14ac:dyDescent="0.25">
      <c r="A10" s="27"/>
      <c r="B10" s="34" t="s">
        <v>53</v>
      </c>
      <c r="C10" s="24"/>
    </row>
    <row r="11" spans="1:7" ht="22.5" customHeight="1" x14ac:dyDescent="0.25">
      <c r="A11" s="27"/>
      <c r="B11" s="34" t="s">
        <v>75</v>
      </c>
      <c r="C11" s="24"/>
    </row>
    <row r="12" spans="1:7" ht="22.5" customHeight="1" x14ac:dyDescent="0.25">
      <c r="A12" s="28"/>
      <c r="B12" s="34" t="s">
        <v>76</v>
      </c>
      <c r="C12" s="24"/>
    </row>
    <row r="13" spans="1:7" ht="22.5" customHeight="1" x14ac:dyDescent="0.25">
      <c r="A13" s="70" t="s">
        <v>60</v>
      </c>
      <c r="B13" s="34" t="s">
        <v>42</v>
      </c>
      <c r="C13" s="35">
        <f>+'Presupuesto integral'!F17</f>
        <v>0</v>
      </c>
    </row>
    <row r="14" spans="1:7" ht="22.5" customHeight="1" x14ac:dyDescent="0.25">
      <c r="A14" s="70"/>
      <c r="B14" s="34" t="s">
        <v>43</v>
      </c>
      <c r="C14" s="35">
        <f>+'Presupuesto integral'!G17</f>
        <v>0</v>
      </c>
    </row>
    <row r="15" spans="1:7" ht="22.5" customHeight="1" x14ac:dyDescent="0.25">
      <c r="A15" s="70"/>
      <c r="B15" s="34" t="s">
        <v>44</v>
      </c>
      <c r="C15" s="35">
        <f>+'Presupuesto integral'!H17</f>
        <v>0</v>
      </c>
    </row>
    <row r="16" spans="1:7" ht="22.5" customHeight="1" x14ac:dyDescent="0.25">
      <c r="A16" s="70" t="s">
        <v>61</v>
      </c>
      <c r="B16" s="34" t="s">
        <v>45</v>
      </c>
      <c r="C16" s="24"/>
    </row>
    <row r="17" spans="1:3" ht="22.5" customHeight="1" x14ac:dyDescent="0.25">
      <c r="A17" s="70"/>
      <c r="B17" s="34" t="s">
        <v>46</v>
      </c>
      <c r="C17" s="24"/>
    </row>
    <row r="18" spans="1:3" ht="22.5" customHeight="1" x14ac:dyDescent="0.25">
      <c r="A18" s="70"/>
      <c r="B18" s="34" t="s">
        <v>47</v>
      </c>
      <c r="C18" s="24"/>
    </row>
    <row r="19" spans="1:3" ht="22.5" customHeight="1" x14ac:dyDescent="0.25">
      <c r="A19" s="70"/>
      <c r="B19" s="34" t="s">
        <v>48</v>
      </c>
      <c r="C19" s="24"/>
    </row>
    <row r="20" spans="1:3" ht="22.5" customHeight="1" x14ac:dyDescent="0.25">
      <c r="A20" s="70"/>
      <c r="B20" s="34" t="s">
        <v>56</v>
      </c>
      <c r="C20" s="24"/>
    </row>
    <row r="21" spans="1:3" ht="22.5" customHeight="1" x14ac:dyDescent="0.25">
      <c r="A21" s="70"/>
      <c r="B21" s="34" t="s">
        <v>49</v>
      </c>
      <c r="C21" s="24"/>
    </row>
    <row r="22" spans="1:3" ht="22.5" customHeight="1" x14ac:dyDescent="0.25">
      <c r="A22" s="70"/>
      <c r="B22" s="34" t="s">
        <v>57</v>
      </c>
      <c r="C22" s="24"/>
    </row>
    <row r="23" spans="1:3" ht="22.5" customHeight="1" x14ac:dyDescent="0.25">
      <c r="A23" s="70"/>
      <c r="B23" s="34" t="s">
        <v>50</v>
      </c>
      <c r="C23" s="24"/>
    </row>
  </sheetData>
  <sheetProtection password="CCE7" sheet="1" objects="1" scenarios="1" formatCells="0" formatColumns="0" formatRows="0" selectLockedCells="1"/>
  <mergeCells count="3">
    <mergeCell ref="A1:A4"/>
    <mergeCell ref="A13:A15"/>
    <mergeCell ref="A16:A23"/>
  </mergeCells>
  <printOptions horizontalCentered="1"/>
  <pageMargins left="0.70866141732283472" right="0.70866141732283472" top="1.1811023622047245" bottom="0.74803149606299213" header="0.31496062992125984" footer="0.31496062992125984"/>
  <pageSetup paperSize="9" scale="80" fitToHeight="0" orientation="landscape" r:id="rId1"/>
  <headerFooter alignWithMargins="0">
    <oddHeader>&amp;L&amp;G
&amp;R&amp;8
1983/2023 - 40 AÑOS DE DEMOCRACIA</oddHeader>
    <oddFooter>&amp;L&amp;8Proyectos Estratégicos para el Desarrollo Sostenible&amp;C&amp;8&amp;A - &amp;P de &amp;N&amp;R&amp;8Presupuesto</oddFooter>
  </headerFooter>
  <ignoredErrors>
    <ignoredError sqref="C13:C15" unlocked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topLeftCell="A10" zoomScaleNormal="100" zoomScaleSheetLayoutView="70" workbookViewId="0">
      <selection activeCell="E21" sqref="E21"/>
    </sheetView>
  </sheetViews>
  <sheetFormatPr baseColWidth="10" defaultColWidth="11.44140625" defaultRowHeight="13.8" x14ac:dyDescent="0.25"/>
  <cols>
    <col min="1" max="1" width="31.88671875" style="36" customWidth="1"/>
    <col min="2" max="8" width="19" style="36" customWidth="1"/>
    <col min="9" max="9" width="14" style="36" customWidth="1"/>
    <col min="10" max="16384" width="11.44140625" style="36"/>
  </cols>
  <sheetData>
    <row r="1" spans="1:8" x14ac:dyDescent="0.25">
      <c r="A1" s="76" t="s">
        <v>24</v>
      </c>
      <c r="B1" s="77"/>
      <c r="C1" s="77"/>
      <c r="D1" s="77"/>
      <c r="E1" s="77"/>
      <c r="F1" s="77"/>
      <c r="G1" s="77"/>
      <c r="H1" s="78"/>
    </row>
    <row r="2" spans="1:8" ht="15" customHeight="1" x14ac:dyDescent="0.25">
      <c r="A2" s="79" t="str">
        <f>'Datos generales'!C1</f>
        <v>Proyectos Estratégicos para el Desarrollo Sostenible</v>
      </c>
      <c r="B2" s="80"/>
      <c r="C2" s="80"/>
      <c r="D2" s="80"/>
      <c r="E2" s="80"/>
      <c r="F2" s="80"/>
      <c r="G2" s="80"/>
      <c r="H2" s="81"/>
    </row>
    <row r="3" spans="1:8" ht="15" customHeight="1" x14ac:dyDescent="0.25">
      <c r="A3" s="86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87"/>
      <c r="C3" s="87"/>
      <c r="D3" s="87"/>
      <c r="E3" s="87"/>
      <c r="F3" s="87"/>
      <c r="G3" s="87"/>
      <c r="H3" s="88"/>
    </row>
    <row r="4" spans="1:8" ht="15" customHeight="1" x14ac:dyDescent="0.25">
      <c r="A4" s="79" t="str">
        <f>CONCATENATE('Datos generales'!B3,'Datos generales'!C3)</f>
        <v xml:space="preserve">Título del proyecto: </v>
      </c>
      <c r="B4" s="80"/>
      <c r="C4" s="80"/>
      <c r="D4" s="80"/>
      <c r="E4" s="80"/>
      <c r="F4" s="80"/>
      <c r="G4" s="80"/>
      <c r="H4" s="81"/>
    </row>
    <row r="5" spans="1:8" ht="15" customHeight="1" x14ac:dyDescent="0.25">
      <c r="A5" s="82" t="str">
        <f>CONCATENATE('Datos generales'!B2,'Datos generales'!C2)</f>
        <v>Proyecto Nº: a completar por FONARSEC</v>
      </c>
      <c r="B5" s="83"/>
      <c r="C5" s="83"/>
      <c r="D5" s="83"/>
      <c r="E5" s="83"/>
      <c r="F5" s="83"/>
      <c r="G5" s="83"/>
      <c r="H5" s="84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ht="38.25" customHeight="1" x14ac:dyDescent="0.25">
      <c r="A7" s="85" t="s">
        <v>3</v>
      </c>
      <c r="B7" s="45">
        <f>'Datos generales'!C5</f>
        <v>0</v>
      </c>
      <c r="C7" s="45">
        <f>'Datos generales'!C7</f>
        <v>0</v>
      </c>
      <c r="D7" s="45">
        <f>'Datos generales'!C9</f>
        <v>0</v>
      </c>
      <c r="E7" s="59">
        <f>'Datos generales'!C11</f>
        <v>0</v>
      </c>
      <c r="F7" s="73" t="s">
        <v>14</v>
      </c>
      <c r="G7" s="73" t="s">
        <v>13</v>
      </c>
      <c r="H7" s="73" t="s">
        <v>26</v>
      </c>
    </row>
    <row r="8" spans="1:8" x14ac:dyDescent="0.25">
      <c r="A8" s="85"/>
      <c r="B8" s="37">
        <f>'Datos generales'!C6</f>
        <v>0</v>
      </c>
      <c r="C8" s="37">
        <f>'Datos generales'!C8</f>
        <v>0</v>
      </c>
      <c r="D8" s="37">
        <f>'Datos generales'!C10</f>
        <v>0</v>
      </c>
      <c r="E8" s="37">
        <f>'Datos generales'!C12</f>
        <v>0</v>
      </c>
      <c r="F8" s="74"/>
      <c r="G8" s="74"/>
      <c r="H8" s="74"/>
    </row>
    <row r="9" spans="1:8" ht="21.75" customHeight="1" x14ac:dyDescent="0.25">
      <c r="A9" s="46" t="s">
        <v>1</v>
      </c>
      <c r="B9" s="45" t="s">
        <v>2</v>
      </c>
      <c r="C9" s="45" t="s">
        <v>2</v>
      </c>
      <c r="D9" s="45" t="s">
        <v>2</v>
      </c>
      <c r="E9" s="59" t="s">
        <v>2</v>
      </c>
      <c r="F9" s="75"/>
      <c r="G9" s="75"/>
      <c r="H9" s="75"/>
    </row>
    <row r="10" spans="1:8" ht="24" customHeight="1" x14ac:dyDescent="0.25">
      <c r="A10" s="47" t="s">
        <v>83</v>
      </c>
      <c r="B10" s="48">
        <f>+Equipamiento!B8</f>
        <v>0</v>
      </c>
      <c r="C10" s="48">
        <f>+Equipamiento!D8</f>
        <v>0</v>
      </c>
      <c r="D10" s="48">
        <f>+Equipamiento!F8</f>
        <v>0</v>
      </c>
      <c r="E10" s="48">
        <f>+Equipamiento!H8</f>
        <v>0</v>
      </c>
      <c r="F10" s="49">
        <f>SUM(B10:E10)</f>
        <v>0</v>
      </c>
      <c r="G10" s="48">
        <f>+Equipamiento!C8+Equipamiento!E8+Equipamiento!G8</f>
        <v>0</v>
      </c>
      <c r="H10" s="49">
        <f>+F10+G10</f>
        <v>0</v>
      </c>
    </row>
    <row r="11" spans="1:8" ht="21.75" customHeight="1" x14ac:dyDescent="0.25">
      <c r="A11" s="47" t="s">
        <v>0</v>
      </c>
      <c r="B11" s="48">
        <f>+'Materiales e Insumos'!B8</f>
        <v>0</v>
      </c>
      <c r="C11" s="48">
        <f>+'Materiales e Insumos'!D8</f>
        <v>0</v>
      </c>
      <c r="D11" s="48">
        <f>+'Materiales e Insumos'!F8</f>
        <v>0</v>
      </c>
      <c r="E11" s="48">
        <f>+'Materiales e Insumos'!H8</f>
        <v>0</v>
      </c>
      <c r="F11" s="49">
        <f t="shared" ref="F11:F16" si="0">SUM(B11:E11)</f>
        <v>0</v>
      </c>
      <c r="G11" s="48">
        <f>+'Materiales e Insumos'!C8+'Materiales e Insumos'!E8+'Materiales e Insumos'!G8</f>
        <v>0</v>
      </c>
      <c r="H11" s="49">
        <f t="shared" ref="H11:H16" si="1">+F11+G11</f>
        <v>0</v>
      </c>
    </row>
    <row r="12" spans="1:8" ht="21.75" customHeight="1" x14ac:dyDescent="0.25">
      <c r="A12" s="47" t="s">
        <v>15</v>
      </c>
      <c r="B12" s="48">
        <f>+RRHH!B10</f>
        <v>0</v>
      </c>
      <c r="C12" s="48">
        <f>+RRHH!D10</f>
        <v>0</v>
      </c>
      <c r="D12" s="48">
        <f>+RRHH!F10</f>
        <v>0</v>
      </c>
      <c r="E12" s="48">
        <f>+RRHH!H10</f>
        <v>0</v>
      </c>
      <c r="F12" s="49">
        <f t="shared" si="0"/>
        <v>0</v>
      </c>
      <c r="G12" s="48">
        <f>+RRHH!C10+RRHH!E10+RRHH!G10</f>
        <v>0</v>
      </c>
      <c r="H12" s="49">
        <f t="shared" si="1"/>
        <v>0</v>
      </c>
    </row>
    <row r="13" spans="1:8" ht="21.75" customHeight="1" x14ac:dyDescent="0.25">
      <c r="A13" s="47" t="s">
        <v>17</v>
      </c>
      <c r="B13" s="48">
        <f>+'Consultorías y Servicios'!B9</f>
        <v>0</v>
      </c>
      <c r="C13" s="48">
        <f>+'Consultorías y Servicios'!D9</f>
        <v>0</v>
      </c>
      <c r="D13" s="48">
        <f>+'Consultorías y Servicios'!F9</f>
        <v>0</v>
      </c>
      <c r="E13" s="48">
        <f>+'Consultorías y Servicios'!H9</f>
        <v>0</v>
      </c>
      <c r="F13" s="49">
        <f t="shared" si="0"/>
        <v>0</v>
      </c>
      <c r="G13" s="48">
        <f>+'Consultorías y Servicios'!C9+'Consultorías y Servicios'!E9+'Consultorías y Servicios'!G9</f>
        <v>0</v>
      </c>
      <c r="H13" s="49">
        <f t="shared" si="1"/>
        <v>0</v>
      </c>
    </row>
    <row r="14" spans="1:8" ht="21.75" customHeight="1" x14ac:dyDescent="0.25">
      <c r="A14" s="47" t="s">
        <v>16</v>
      </c>
      <c r="B14" s="48">
        <f>+Infraestructura!B8</f>
        <v>0</v>
      </c>
      <c r="C14" s="48">
        <f>+Infraestructura!D8</f>
        <v>0</v>
      </c>
      <c r="D14" s="48">
        <f>+Infraestructura!F8</f>
        <v>0</v>
      </c>
      <c r="E14" s="48">
        <f>+Infraestructura!H8</f>
        <v>0</v>
      </c>
      <c r="F14" s="49">
        <f t="shared" si="0"/>
        <v>0</v>
      </c>
      <c r="G14" s="48">
        <f>+Infraestructura!C8+Infraestructura!E8+Infraestructura!G8</f>
        <v>0</v>
      </c>
      <c r="H14" s="49">
        <f t="shared" si="1"/>
        <v>0</v>
      </c>
    </row>
    <row r="15" spans="1:8" ht="21.75" customHeight="1" x14ac:dyDescent="0.25">
      <c r="A15" s="47" t="s">
        <v>4</v>
      </c>
      <c r="B15" s="48">
        <f>+'Viajes y Viáticos'!B8</f>
        <v>0</v>
      </c>
      <c r="C15" s="48">
        <f>+'Viajes y Viáticos'!D8</f>
        <v>0</v>
      </c>
      <c r="D15" s="48">
        <f>+'Viajes y Viáticos'!F8</f>
        <v>0</v>
      </c>
      <c r="E15" s="48">
        <f>+'Viajes y Viáticos'!H8</f>
        <v>0</v>
      </c>
      <c r="F15" s="49">
        <f t="shared" si="0"/>
        <v>0</v>
      </c>
      <c r="G15" s="48">
        <f>+'Viajes y Viáticos'!C8+'Viajes y Viáticos'!E8+'Viajes y Viáticos'!G8</f>
        <v>0</v>
      </c>
      <c r="H15" s="49">
        <f t="shared" si="1"/>
        <v>0</v>
      </c>
    </row>
    <row r="16" spans="1:8" ht="21.75" customHeight="1" x14ac:dyDescent="0.25">
      <c r="A16" s="47" t="s">
        <v>25</v>
      </c>
      <c r="B16" s="48">
        <f>+'Gastos Administrativos'!B11</f>
        <v>0</v>
      </c>
      <c r="C16" s="48">
        <f>+'Gastos Administrativos'!D11</f>
        <v>0</v>
      </c>
      <c r="D16" s="48">
        <f>+'Gastos Administrativos'!F11</f>
        <v>0</v>
      </c>
      <c r="E16" s="48">
        <f>+'Gastos Administrativos'!H11</f>
        <v>0</v>
      </c>
      <c r="F16" s="49">
        <f t="shared" si="0"/>
        <v>0</v>
      </c>
      <c r="G16" s="48">
        <f>+'Gastos Administrativos'!C11+'Gastos Administrativos'!E11+'Gastos Administrativos'!G11</f>
        <v>0</v>
      </c>
      <c r="H16" s="49">
        <f t="shared" si="1"/>
        <v>0</v>
      </c>
    </row>
    <row r="17" spans="1:8" s="38" customFormat="1" ht="21.75" customHeight="1" x14ac:dyDescent="0.25">
      <c r="A17" s="50" t="s">
        <v>6</v>
      </c>
      <c r="B17" s="51">
        <f t="shared" ref="B17:D17" si="2">SUM(B10:B16)</f>
        <v>0</v>
      </c>
      <c r="C17" s="51">
        <f t="shared" si="2"/>
        <v>0</v>
      </c>
      <c r="D17" s="51">
        <f t="shared" si="2"/>
        <v>0</v>
      </c>
      <c r="E17" s="51">
        <f t="shared" ref="E17" si="3">SUM(E10:E16)</f>
        <v>0</v>
      </c>
      <c r="F17" s="49">
        <f>SUM(B17:E17)</f>
        <v>0</v>
      </c>
      <c r="G17" s="51">
        <f>SUM(G10:G16)</f>
        <v>0</v>
      </c>
      <c r="H17" s="52">
        <f>SUM(H10:H16)</f>
        <v>0</v>
      </c>
    </row>
    <row r="18" spans="1:8" s="38" customFormat="1" ht="21.75" customHeight="1" x14ac:dyDescent="0.25">
      <c r="A18" s="53"/>
      <c r="B18" s="54"/>
      <c r="C18" s="54"/>
      <c r="D18" s="54"/>
      <c r="E18" s="54"/>
      <c r="F18" s="55" t="e">
        <f>F17/H17</f>
        <v>#DIV/0!</v>
      </c>
      <c r="G18" s="56" t="e">
        <f>G17/H17</f>
        <v>#DIV/0!</v>
      </c>
      <c r="H18" s="57"/>
    </row>
    <row r="19" spans="1:8" s="38" customFormat="1" x14ac:dyDescent="0.25">
      <c r="A19" s="12"/>
      <c r="B19" s="13"/>
      <c r="C19" s="13"/>
      <c r="D19" s="13"/>
      <c r="E19" s="13"/>
      <c r="F19" s="39"/>
      <c r="G19" s="13"/>
      <c r="H19" s="39"/>
    </row>
    <row r="20" spans="1:8" ht="14.4" x14ac:dyDescent="0.25">
      <c r="F20" s="40"/>
      <c r="G20" s="40"/>
    </row>
    <row r="21" spans="1:8" ht="48" customHeight="1" x14ac:dyDescent="0.25">
      <c r="A21" s="72" t="s">
        <v>62</v>
      </c>
      <c r="B21" s="72"/>
      <c r="C21" s="72"/>
      <c r="D21" s="72"/>
      <c r="E21" s="58"/>
      <c r="F21" s="44"/>
      <c r="G21" s="44"/>
      <c r="H21" s="44"/>
    </row>
    <row r="22" spans="1:8" ht="30.75" customHeight="1" x14ac:dyDescent="0.25">
      <c r="A22" s="72" t="s">
        <v>82</v>
      </c>
      <c r="B22" s="72"/>
      <c r="C22" s="72"/>
      <c r="D22" s="72"/>
      <c r="E22" s="58"/>
      <c r="F22" s="44"/>
      <c r="G22" s="44"/>
      <c r="H22" s="44"/>
    </row>
    <row r="24" spans="1:8" ht="14.25" customHeight="1" x14ac:dyDescent="0.25">
      <c r="A24" s="71" t="s">
        <v>63</v>
      </c>
      <c r="B24" s="71"/>
      <c r="C24" s="71"/>
      <c r="D24" s="71"/>
      <c r="E24" s="61"/>
      <c r="F24" s="44"/>
      <c r="G24" s="44"/>
      <c r="H24" s="44"/>
    </row>
    <row r="25" spans="1:8" ht="36" x14ac:dyDescent="0.25">
      <c r="A25" s="41" t="s">
        <v>64</v>
      </c>
      <c r="B25" s="41" t="s">
        <v>65</v>
      </c>
      <c r="C25" s="41" t="s">
        <v>66</v>
      </c>
      <c r="D25" s="41" t="s">
        <v>67</v>
      </c>
      <c r="E25" s="66"/>
    </row>
    <row r="26" spans="1:8" x14ac:dyDescent="0.25">
      <c r="A26" s="42" t="s">
        <v>79</v>
      </c>
      <c r="B26" s="43">
        <v>230000000</v>
      </c>
      <c r="C26" s="43">
        <v>57500000</v>
      </c>
      <c r="D26" s="43">
        <v>287500000</v>
      </c>
      <c r="E26" s="62"/>
    </row>
    <row r="27" spans="1:8" x14ac:dyDescent="0.25">
      <c r="A27" s="42" t="s">
        <v>78</v>
      </c>
      <c r="B27" s="43">
        <v>230000000</v>
      </c>
      <c r="C27" s="43">
        <v>57500000</v>
      </c>
      <c r="D27" s="43">
        <v>287500000</v>
      </c>
      <c r="E27" s="62"/>
    </row>
    <row r="28" spans="1:8" ht="34.799999999999997" x14ac:dyDescent="0.25">
      <c r="A28" s="42" t="s">
        <v>80</v>
      </c>
      <c r="B28" s="43">
        <v>230000000</v>
      </c>
      <c r="C28" s="43">
        <v>57500000</v>
      </c>
      <c r="D28" s="43">
        <v>287500000</v>
      </c>
      <c r="E28" s="62"/>
    </row>
    <row r="29" spans="1:8" ht="34.799999999999997" x14ac:dyDescent="0.25">
      <c r="A29" s="63" t="s">
        <v>81</v>
      </c>
      <c r="B29" s="43">
        <v>230000000</v>
      </c>
      <c r="C29" s="43">
        <v>57500000</v>
      </c>
      <c r="D29" s="43">
        <v>287500000</v>
      </c>
      <c r="E29" s="62"/>
    </row>
    <row r="30" spans="1:8" x14ac:dyDescent="0.25">
      <c r="A30" s="64"/>
      <c r="B30" s="65"/>
      <c r="C30" s="65"/>
      <c r="D30" s="65"/>
      <c r="E30" s="62"/>
    </row>
  </sheetData>
  <sheetProtection password="CCE7" sheet="1" objects="1" scenarios="1" formatCells="0" formatColumns="0" formatRows="0" selectLockedCells="1"/>
  <mergeCells count="12">
    <mergeCell ref="A24:D24"/>
    <mergeCell ref="A21:D21"/>
    <mergeCell ref="A22:D22"/>
    <mergeCell ref="H7:H9"/>
    <mergeCell ref="A1:H1"/>
    <mergeCell ref="A2:H2"/>
    <mergeCell ref="A4:H4"/>
    <mergeCell ref="A5:H5"/>
    <mergeCell ref="A7:A8"/>
    <mergeCell ref="F7:F9"/>
    <mergeCell ref="G7:G9"/>
    <mergeCell ref="A3:H3"/>
  </mergeCells>
  <phoneticPr fontId="19" type="noConversion"/>
  <conditionalFormatting sqref="H10:H16">
    <cfRule type="cellIs" dxfId="3" priority="21" operator="greaterThan">
      <formula>#REF!*#REF!</formula>
    </cfRule>
  </conditionalFormatting>
  <conditionalFormatting sqref="H17:H19">
    <cfRule type="cellIs" dxfId="2" priority="9" operator="greaterThan">
      <formula>$H$17*#REF!</formula>
    </cfRule>
  </conditionalFormatting>
  <conditionalFormatting sqref="F10:F17">
    <cfRule type="cellIs" dxfId="1" priority="2" operator="greaterThan">
      <formula>#REF!*#REF!</formula>
    </cfRule>
  </conditionalFormatting>
  <conditionalFormatting sqref="F18:F19">
    <cfRule type="cellIs" dxfId="0" priority="1" operator="greaterThan">
      <formula>$H$17*#REF!</formula>
    </cfRule>
  </conditionalFormatting>
  <printOptions horizontalCentered="1"/>
  <pageMargins left="0.70866141732283472" right="0.70866141732283472" top="1.2598425196850394" bottom="0.74803149606299213" header="0.31496062992125984" footer="0.31496062992125984"/>
  <pageSetup paperSize="9" scale="80" fitToHeight="0" orientation="landscape" r:id="rId1"/>
  <headerFooter alignWithMargins="0">
    <oddHeader>&amp;L&amp;G&amp;R&amp;9
1983/2023 - 40 AÑOS DE DEMOCRACIA</oddHeader>
    <oddFooter>&amp;L&amp;9Proyectos Estratégicos para el Desarrollo Sostenible&amp;C&amp;9&amp;P de &amp;N&amp;R&amp;9Presupuesto</oddFooter>
  </headerFooter>
  <ignoredErrors>
    <ignoredError sqref="G17" evalError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showGridLines="0" zoomScaleNormal="100" zoomScaleSheetLayoutView="70" workbookViewId="0">
      <selection activeCell="F22" sqref="F21:F22"/>
    </sheetView>
  </sheetViews>
  <sheetFormatPr baseColWidth="10" defaultColWidth="11.44140625" defaultRowHeight="11.4" x14ac:dyDescent="0.25"/>
  <cols>
    <col min="1" max="1" width="48.109375" style="2" customWidth="1"/>
    <col min="2" max="9" width="11.88671875" style="2" customWidth="1"/>
    <col min="10" max="12" width="14" style="2" customWidth="1"/>
    <col min="13" max="16384" width="11.44140625" style="2"/>
  </cols>
  <sheetData>
    <row r="1" spans="1:12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</row>
    <row r="2" spans="1:12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</row>
    <row r="3" spans="1:12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</row>
    <row r="4" spans="1:12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</row>
    <row r="6" spans="1:12" ht="25.5" customHeight="1" x14ac:dyDescent="0.25">
      <c r="A6" s="3" t="s">
        <v>83</v>
      </c>
      <c r="B6" s="102">
        <f>'Datos generales'!C5</f>
        <v>0</v>
      </c>
      <c r="C6" s="103"/>
      <c r="D6" s="102">
        <f>'Datos generales'!C7</f>
        <v>0</v>
      </c>
      <c r="E6" s="103"/>
      <c r="F6" s="102">
        <f>'Datos generales'!C9</f>
        <v>0</v>
      </c>
      <c r="G6" s="103"/>
      <c r="H6" s="102">
        <f>'Datos generales'!C11</f>
        <v>0</v>
      </c>
      <c r="I6" s="103"/>
      <c r="J6" s="98" t="s">
        <v>7</v>
      </c>
      <c r="K6" s="99" t="s">
        <v>19</v>
      </c>
      <c r="L6" s="98" t="s">
        <v>27</v>
      </c>
    </row>
    <row r="7" spans="1:12" ht="23.25" customHeight="1" x14ac:dyDescent="0.25">
      <c r="A7" s="4" t="s">
        <v>5</v>
      </c>
      <c r="B7" s="31" t="s">
        <v>68</v>
      </c>
      <c r="C7" s="31" t="s">
        <v>69</v>
      </c>
      <c r="D7" s="31" t="s">
        <v>68</v>
      </c>
      <c r="E7" s="31" t="s">
        <v>69</v>
      </c>
      <c r="F7" s="31" t="s">
        <v>68</v>
      </c>
      <c r="G7" s="31" t="s">
        <v>69</v>
      </c>
      <c r="H7" s="60" t="s">
        <v>68</v>
      </c>
      <c r="I7" s="60" t="s">
        <v>69</v>
      </c>
      <c r="J7" s="98"/>
      <c r="K7" s="100"/>
      <c r="L7" s="98"/>
    </row>
    <row r="8" spans="1:12" s="6" customFormat="1" ht="12" x14ac:dyDescent="0.25">
      <c r="A8" s="8" t="s">
        <v>6</v>
      </c>
      <c r="B8" s="8">
        <f t="shared" ref="B8:G8" si="0">SUM(B9:B48)</f>
        <v>0</v>
      </c>
      <c r="C8" s="8">
        <f t="shared" si="0"/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>SUM(H9:H48)</f>
        <v>0</v>
      </c>
      <c r="I8" s="8">
        <f>SUM(I9:I48)</f>
        <v>0</v>
      </c>
      <c r="J8" s="98"/>
      <c r="K8" s="101"/>
      <c r="L8" s="98"/>
    </row>
    <row r="9" spans="1:12" x14ac:dyDescent="0.25">
      <c r="A9" s="22"/>
      <c r="B9" s="9"/>
      <c r="C9" s="9"/>
      <c r="D9" s="9"/>
      <c r="E9" s="9"/>
      <c r="F9" s="9"/>
      <c r="G9" s="9"/>
      <c r="H9" s="9"/>
      <c r="I9" s="9"/>
      <c r="J9" s="16"/>
      <c r="K9" s="16"/>
      <c r="L9" s="16"/>
    </row>
    <row r="10" spans="1:12" x14ac:dyDescent="0.25">
      <c r="A10" s="22"/>
      <c r="B10" s="9"/>
      <c r="C10" s="9"/>
      <c r="D10" s="9"/>
      <c r="E10" s="9"/>
      <c r="F10" s="9"/>
      <c r="G10" s="9"/>
      <c r="H10" s="9"/>
      <c r="I10" s="9"/>
      <c r="J10" s="16"/>
      <c r="K10" s="16"/>
      <c r="L10" s="16"/>
    </row>
    <row r="11" spans="1:12" x14ac:dyDescent="0.25">
      <c r="A11" s="22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2" x14ac:dyDescent="0.25">
      <c r="A12" s="22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2" x14ac:dyDescent="0.25">
      <c r="A13" s="22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2" x14ac:dyDescent="0.25">
      <c r="A14" s="22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2" x14ac:dyDescent="0.25">
      <c r="A15" s="22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2" x14ac:dyDescent="0.25">
      <c r="A16" s="22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22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22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22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22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22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22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22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22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22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22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22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22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22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22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22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22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23"/>
      <c r="B33" s="7"/>
      <c r="C33" s="7"/>
      <c r="D33" s="7"/>
      <c r="E33" s="7"/>
      <c r="F33" s="7"/>
      <c r="G33" s="7"/>
      <c r="H33" s="7"/>
      <c r="I33" s="7"/>
      <c r="J33" s="16"/>
      <c r="K33" s="16"/>
      <c r="L33" s="16"/>
    </row>
    <row r="34" spans="1:12" x14ac:dyDescent="0.25">
      <c r="A34" s="23"/>
      <c r="B34" s="7"/>
      <c r="C34" s="7"/>
      <c r="D34" s="7"/>
      <c r="E34" s="7"/>
      <c r="F34" s="7"/>
      <c r="G34" s="7"/>
      <c r="H34" s="7"/>
      <c r="I34" s="7"/>
      <c r="J34" s="16"/>
      <c r="K34" s="16"/>
      <c r="L34" s="16"/>
    </row>
    <row r="35" spans="1:12" x14ac:dyDescent="0.25">
      <c r="A35" s="23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23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23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23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23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23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23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23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23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23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23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23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23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23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</sheetData>
  <sheetProtection password="CCE7" sheet="1" objects="1" scenarios="1" formatCells="0" formatColumns="0" formatRows="0" selectLockedCells="1"/>
  <protectedRanges>
    <protectedRange sqref="J9:L48" name="Rango2"/>
    <protectedRange sqref="A9:I48" name="Rango1"/>
  </protectedRanges>
  <mergeCells count="11">
    <mergeCell ref="A1:L1"/>
    <mergeCell ref="A3:L3"/>
    <mergeCell ref="A4:L4"/>
    <mergeCell ref="J6:J8"/>
    <mergeCell ref="K6:K8"/>
    <mergeCell ref="L6:L8"/>
    <mergeCell ref="A2:L2"/>
    <mergeCell ref="B6:C6"/>
    <mergeCell ref="D6:E6"/>
    <mergeCell ref="F6:G6"/>
    <mergeCell ref="H6:I6"/>
  </mergeCells>
  <phoneticPr fontId="19" type="noConversion"/>
  <printOptions horizontalCentered="1"/>
  <pageMargins left="0.70866141732283472" right="0.70866141732283472" top="1.01" bottom="0.74803149606299213" header="0.31496062992125984" footer="0.31496062992125984"/>
  <pageSetup paperSize="9" scale="72" fitToHeight="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zoomScaleNormal="100" zoomScaleSheetLayoutView="70" workbookViewId="0">
      <selection activeCell="A23" sqref="A23"/>
    </sheetView>
  </sheetViews>
  <sheetFormatPr baseColWidth="10" defaultColWidth="11.44140625" defaultRowHeight="11.4" x14ac:dyDescent="0.25"/>
  <cols>
    <col min="1" max="1" width="48.109375" style="2" customWidth="1"/>
    <col min="2" max="9" width="12.109375" style="2" customWidth="1"/>
    <col min="10" max="12" width="14" style="2" customWidth="1"/>
    <col min="13" max="16384" width="11.44140625" style="2"/>
  </cols>
  <sheetData>
    <row r="1" spans="1:13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30"/>
    </row>
    <row r="2" spans="1:13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29"/>
    </row>
    <row r="3" spans="1:13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29"/>
    </row>
    <row r="4" spans="1:13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29"/>
    </row>
    <row r="6" spans="1:13" ht="25.5" customHeight="1" x14ac:dyDescent="0.25">
      <c r="A6" s="3" t="s">
        <v>0</v>
      </c>
      <c r="B6" s="102">
        <f>'Datos generales'!C5</f>
        <v>0</v>
      </c>
      <c r="C6" s="103"/>
      <c r="D6" s="102">
        <f>'Datos generales'!C7</f>
        <v>0</v>
      </c>
      <c r="E6" s="103"/>
      <c r="F6" s="102">
        <f>'Datos generales'!C9</f>
        <v>0</v>
      </c>
      <c r="G6" s="103"/>
      <c r="H6" s="102">
        <f>'Datos generales'!C11</f>
        <v>0</v>
      </c>
      <c r="I6" s="103"/>
      <c r="J6" s="98" t="s">
        <v>7</v>
      </c>
      <c r="K6" s="98" t="s">
        <v>19</v>
      </c>
      <c r="L6" s="98" t="s">
        <v>27</v>
      </c>
    </row>
    <row r="7" spans="1:13" ht="23.25" customHeight="1" x14ac:dyDescent="0.25">
      <c r="A7" s="4" t="s">
        <v>5</v>
      </c>
      <c r="B7" s="31" t="s">
        <v>68</v>
      </c>
      <c r="C7" s="31" t="s">
        <v>69</v>
      </c>
      <c r="D7" s="31" t="s">
        <v>68</v>
      </c>
      <c r="E7" s="31" t="s">
        <v>69</v>
      </c>
      <c r="F7" s="31" t="s">
        <v>68</v>
      </c>
      <c r="G7" s="31" t="s">
        <v>69</v>
      </c>
      <c r="H7" s="60" t="s">
        <v>68</v>
      </c>
      <c r="I7" s="60" t="s">
        <v>69</v>
      </c>
      <c r="J7" s="98"/>
      <c r="K7" s="98"/>
      <c r="L7" s="98"/>
    </row>
    <row r="8" spans="1:13" s="6" customFormat="1" ht="12" x14ac:dyDescent="0.25">
      <c r="A8" s="5" t="s">
        <v>6</v>
      </c>
      <c r="B8" s="8">
        <f t="shared" ref="B8:G8" si="0">SUM(B9:B48)</f>
        <v>0</v>
      </c>
      <c r="C8" s="8">
        <f t="shared" si="0"/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ref="H8:I8" si="1">SUM(H9:H48)</f>
        <v>0</v>
      </c>
      <c r="I8" s="8">
        <f t="shared" si="1"/>
        <v>0</v>
      </c>
      <c r="J8" s="98"/>
      <c r="K8" s="98"/>
      <c r="L8" s="98"/>
    </row>
    <row r="9" spans="1:13" x14ac:dyDescent="0.25">
      <c r="A9" s="10"/>
      <c r="B9" s="9"/>
      <c r="C9" s="9"/>
      <c r="D9" s="9"/>
      <c r="E9" s="9"/>
      <c r="F9" s="9"/>
      <c r="G9" s="9"/>
      <c r="H9" s="9"/>
      <c r="I9" s="9"/>
      <c r="J9" s="16"/>
      <c r="K9" s="16"/>
      <c r="L9" s="16"/>
    </row>
    <row r="10" spans="1:13" x14ac:dyDescent="0.25">
      <c r="A10" s="10"/>
      <c r="B10" s="9"/>
      <c r="C10" s="9"/>
      <c r="D10" s="9"/>
      <c r="E10" s="9"/>
      <c r="F10" s="9"/>
      <c r="G10" s="9"/>
      <c r="H10" s="9"/>
      <c r="I10" s="9"/>
      <c r="J10" s="16"/>
      <c r="K10" s="16"/>
      <c r="L10" s="16"/>
    </row>
    <row r="11" spans="1:13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3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3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3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3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3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11"/>
      <c r="B33" s="7"/>
      <c r="C33" s="7"/>
      <c r="D33" s="7"/>
      <c r="E33" s="7"/>
      <c r="F33" s="7"/>
      <c r="G33" s="7"/>
      <c r="H33" s="7"/>
      <c r="I33" s="7"/>
      <c r="J33" s="16"/>
      <c r="K33" s="16"/>
      <c r="L33" s="16"/>
    </row>
    <row r="34" spans="1:12" x14ac:dyDescent="0.25">
      <c r="A34" s="11"/>
      <c r="B34" s="7"/>
      <c r="C34" s="7"/>
      <c r="D34" s="7"/>
      <c r="E34" s="7"/>
      <c r="F34" s="7"/>
      <c r="G34" s="7"/>
      <c r="H34" s="7"/>
      <c r="I34" s="7"/>
      <c r="J34" s="16"/>
      <c r="K34" s="16"/>
      <c r="L34" s="16"/>
    </row>
    <row r="35" spans="1:12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</sheetData>
  <sheetProtection password="CCE7" sheet="1" objects="1" scenarios="1" formatCells="0" formatColumns="0" formatRows="0" selectLockedCells="1"/>
  <mergeCells count="11">
    <mergeCell ref="A1:L1"/>
    <mergeCell ref="A2:L2"/>
    <mergeCell ref="A3:L3"/>
    <mergeCell ref="A4:L4"/>
    <mergeCell ref="K6:K8"/>
    <mergeCell ref="L6:L8"/>
    <mergeCell ref="J6:J8"/>
    <mergeCell ref="B6:C6"/>
    <mergeCell ref="D6:E6"/>
    <mergeCell ref="F6:G6"/>
    <mergeCell ref="H6:I6"/>
  </mergeCells>
  <printOptions horizontalCentered="1"/>
  <pageMargins left="0.70866141732283472" right="0.70866141732283472" top="1.1417322834645669" bottom="0.55118110236220474" header="0.51181102362204722" footer="0.31496062992125984"/>
  <pageSetup paperSize="9" scale="70" fitToHeight="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showGridLines="0" zoomScaleNormal="100" zoomScaleSheetLayoutView="70" workbookViewId="0">
      <selection activeCell="C11" sqref="C11"/>
    </sheetView>
  </sheetViews>
  <sheetFormatPr baseColWidth="10" defaultColWidth="11.44140625" defaultRowHeight="11.4" x14ac:dyDescent="0.25"/>
  <cols>
    <col min="1" max="1" width="48.109375" style="2" customWidth="1"/>
    <col min="2" max="9" width="11" style="2" customWidth="1"/>
    <col min="10" max="12" width="15.109375" style="2" customWidth="1"/>
    <col min="13" max="16384" width="11.44140625" style="2"/>
  </cols>
  <sheetData>
    <row r="1" spans="1:14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30"/>
      <c r="N1" s="30"/>
    </row>
    <row r="2" spans="1:14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29"/>
      <c r="N2" s="29"/>
    </row>
    <row r="3" spans="1:14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29"/>
      <c r="N3" s="29"/>
    </row>
    <row r="4" spans="1:14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29"/>
      <c r="N4" s="29"/>
    </row>
    <row r="6" spans="1:14" ht="12" x14ac:dyDescent="0.25">
      <c r="A6" s="14" t="s">
        <v>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4" ht="26.25" customHeight="1" x14ac:dyDescent="0.25">
      <c r="A8" s="3" t="s">
        <v>35</v>
      </c>
      <c r="B8" s="102">
        <f>'Datos generales'!C5</f>
        <v>0</v>
      </c>
      <c r="C8" s="103"/>
      <c r="D8" s="102">
        <f>'Datos generales'!C7</f>
        <v>0</v>
      </c>
      <c r="E8" s="103"/>
      <c r="F8" s="102">
        <f>'Datos generales'!C9</f>
        <v>0</v>
      </c>
      <c r="G8" s="103"/>
      <c r="H8" s="102">
        <f>'Datos generales'!C11</f>
        <v>0</v>
      </c>
      <c r="I8" s="103"/>
      <c r="J8" s="104" t="s">
        <v>36</v>
      </c>
      <c r="K8" s="104" t="s">
        <v>20</v>
      </c>
      <c r="L8" s="104" t="s">
        <v>28</v>
      </c>
    </row>
    <row r="9" spans="1:14" ht="22.2" x14ac:dyDescent="0.25">
      <c r="A9" s="4" t="s">
        <v>5</v>
      </c>
      <c r="B9" s="31" t="s">
        <v>68</v>
      </c>
      <c r="C9" s="31" t="s">
        <v>69</v>
      </c>
      <c r="D9" s="31" t="s">
        <v>68</v>
      </c>
      <c r="E9" s="31" t="s">
        <v>69</v>
      </c>
      <c r="F9" s="31" t="s">
        <v>68</v>
      </c>
      <c r="G9" s="31" t="s">
        <v>69</v>
      </c>
      <c r="H9" s="60" t="s">
        <v>68</v>
      </c>
      <c r="I9" s="60" t="s">
        <v>69</v>
      </c>
      <c r="J9" s="104"/>
      <c r="K9" s="104"/>
      <c r="L9" s="104"/>
    </row>
    <row r="10" spans="1:14" s="6" customFormat="1" ht="12" x14ac:dyDescent="0.25">
      <c r="A10" s="5" t="s">
        <v>6</v>
      </c>
      <c r="B10" s="8">
        <f t="shared" ref="B10:I10" si="0">SUM(B11:B50)</f>
        <v>0</v>
      </c>
      <c r="C10" s="8">
        <f t="shared" si="0"/>
        <v>0</v>
      </c>
      <c r="D10" s="8">
        <f t="shared" si="0"/>
        <v>0</v>
      </c>
      <c r="E10" s="8">
        <f t="shared" si="0"/>
        <v>0</v>
      </c>
      <c r="F10" s="8">
        <f t="shared" si="0"/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104"/>
      <c r="K10" s="104"/>
      <c r="L10" s="104"/>
    </row>
    <row r="11" spans="1:14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4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4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4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4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4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10"/>
      <c r="B33" s="9"/>
      <c r="C33" s="9"/>
      <c r="D33" s="9"/>
      <c r="E33" s="9"/>
      <c r="F33" s="9"/>
      <c r="G33" s="9"/>
      <c r="H33" s="9"/>
      <c r="I33" s="9"/>
      <c r="J33" s="16"/>
      <c r="K33" s="16"/>
      <c r="L33" s="16"/>
    </row>
    <row r="34" spans="1:12" x14ac:dyDescent="0.25">
      <c r="A34" s="10"/>
      <c r="B34" s="9"/>
      <c r="C34" s="9"/>
      <c r="D34" s="9"/>
      <c r="E34" s="9"/>
      <c r="F34" s="9"/>
      <c r="G34" s="9"/>
      <c r="H34" s="9"/>
      <c r="I34" s="9"/>
      <c r="J34" s="16"/>
      <c r="K34" s="16"/>
      <c r="L34" s="16"/>
    </row>
    <row r="35" spans="1:12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  <row r="49" spans="1:12" x14ac:dyDescent="0.25">
      <c r="A49" s="11"/>
      <c r="B49" s="7"/>
      <c r="C49" s="7"/>
      <c r="D49" s="7"/>
      <c r="E49" s="7"/>
      <c r="F49" s="7"/>
      <c r="G49" s="7"/>
      <c r="H49" s="7"/>
      <c r="I49" s="7"/>
      <c r="J49" s="16"/>
      <c r="K49" s="16"/>
      <c r="L49" s="16"/>
    </row>
    <row r="50" spans="1:12" x14ac:dyDescent="0.25">
      <c r="A50" s="11"/>
      <c r="B50" s="7"/>
      <c r="C50" s="7"/>
      <c r="D50" s="7"/>
      <c r="E50" s="7"/>
      <c r="F50" s="7"/>
      <c r="G50" s="7"/>
      <c r="H50" s="7"/>
      <c r="I50" s="7"/>
      <c r="J50" s="16"/>
      <c r="K50" s="16"/>
      <c r="L50" s="16"/>
    </row>
  </sheetData>
  <sheetProtection password="CCE7" sheet="1" objects="1" scenarios="1" formatCells="0" formatColumns="0" formatRows="0" selectLockedCells="1"/>
  <mergeCells count="11">
    <mergeCell ref="A1:L1"/>
    <mergeCell ref="A2:L2"/>
    <mergeCell ref="A3:L3"/>
    <mergeCell ref="A4:L4"/>
    <mergeCell ref="K8:K10"/>
    <mergeCell ref="L8:L10"/>
    <mergeCell ref="J8:J10"/>
    <mergeCell ref="B8:C8"/>
    <mergeCell ref="D8:E8"/>
    <mergeCell ref="F8:G8"/>
    <mergeCell ref="H8:I8"/>
  </mergeCells>
  <printOptions horizontalCentered="1"/>
  <pageMargins left="0.70866141732283472" right="0.70866141732283472" top="1.1417322834645669" bottom="0.55118110236220474" header="0.51181102362204722" footer="0.31496062992125984"/>
  <pageSetup paperSize="9" scale="72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showGridLines="0" topLeftCell="B1" zoomScaleNormal="100" workbookViewId="0">
      <selection activeCell="B14" sqref="B14"/>
    </sheetView>
  </sheetViews>
  <sheetFormatPr baseColWidth="10" defaultColWidth="11.44140625" defaultRowHeight="11.4" x14ac:dyDescent="0.25"/>
  <cols>
    <col min="1" max="1" width="25" style="2" customWidth="1"/>
    <col min="2" max="2" width="17" style="2" customWidth="1"/>
    <col min="3" max="3" width="10.109375" style="2" customWidth="1"/>
    <col min="4" max="4" width="13.6640625" style="2" customWidth="1"/>
    <col min="5" max="5" width="15.109375" style="2" customWidth="1"/>
    <col min="6" max="6" width="19.33203125" style="2" customWidth="1"/>
    <col min="7" max="7" width="17.6640625" style="2" bestFit="1" customWidth="1"/>
    <col min="8" max="8" width="30" style="2" customWidth="1"/>
    <col min="9" max="16384" width="11.44140625" style="2"/>
  </cols>
  <sheetData>
    <row r="1" spans="1:12" ht="12.75" customHeight="1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1"/>
      <c r="I1" s="30"/>
      <c r="J1" s="30"/>
      <c r="K1" s="30"/>
      <c r="L1" s="30"/>
    </row>
    <row r="2" spans="1:12" ht="12.75" customHeight="1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4"/>
      <c r="I2" s="29"/>
      <c r="J2" s="29"/>
      <c r="K2" s="29"/>
      <c r="L2" s="29"/>
    </row>
    <row r="3" spans="1:12" ht="12.75" customHeight="1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4"/>
      <c r="I3" s="29"/>
      <c r="J3" s="29"/>
      <c r="K3" s="29"/>
      <c r="L3" s="29"/>
    </row>
    <row r="4" spans="1:12" ht="12.75" customHeight="1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7"/>
      <c r="I4" s="29"/>
      <c r="J4" s="29"/>
      <c r="K4" s="29"/>
      <c r="L4" s="29"/>
    </row>
    <row r="6" spans="1:12" ht="12" x14ac:dyDescent="0.25">
      <c r="A6" s="14" t="s">
        <v>72</v>
      </c>
    </row>
    <row r="7" spans="1:12" ht="12" x14ac:dyDescent="0.25">
      <c r="A7" s="14" t="s">
        <v>71</v>
      </c>
    </row>
    <row r="9" spans="1:12" ht="24" x14ac:dyDescent="0.25">
      <c r="A9" s="32" t="s">
        <v>33</v>
      </c>
      <c r="B9" s="32" t="s">
        <v>8</v>
      </c>
      <c r="C9" s="32" t="s">
        <v>9</v>
      </c>
      <c r="D9" s="32" t="s">
        <v>12</v>
      </c>
      <c r="E9" s="32" t="s">
        <v>10</v>
      </c>
      <c r="F9" s="15" t="s">
        <v>11</v>
      </c>
      <c r="G9" s="32" t="s">
        <v>34</v>
      </c>
      <c r="H9" s="32" t="s">
        <v>70</v>
      </c>
    </row>
    <row r="10" spans="1:12" x14ac:dyDescent="0.25">
      <c r="A10" s="17"/>
      <c r="B10" s="18"/>
      <c r="C10" s="19"/>
      <c r="D10" s="20"/>
      <c r="E10" s="18"/>
      <c r="F10" s="18"/>
      <c r="G10" s="18"/>
      <c r="H10" s="18"/>
    </row>
    <row r="11" spans="1:12" x14ac:dyDescent="0.25">
      <c r="A11" s="17"/>
      <c r="B11" s="18"/>
      <c r="C11" s="19"/>
      <c r="D11" s="20"/>
      <c r="E11" s="18"/>
      <c r="F11" s="18"/>
      <c r="G11" s="18"/>
      <c r="H11" s="18"/>
    </row>
    <row r="12" spans="1:12" x14ac:dyDescent="0.25">
      <c r="A12" s="17"/>
      <c r="B12" s="18"/>
      <c r="C12" s="19"/>
      <c r="D12" s="20"/>
      <c r="E12" s="18"/>
      <c r="F12" s="18"/>
      <c r="G12" s="18"/>
      <c r="H12" s="18"/>
    </row>
    <row r="13" spans="1:12" x14ac:dyDescent="0.25">
      <c r="A13" s="17"/>
      <c r="B13" s="18"/>
      <c r="C13" s="19"/>
      <c r="D13" s="20"/>
      <c r="E13" s="18"/>
      <c r="F13" s="18"/>
      <c r="G13" s="18"/>
      <c r="H13" s="18"/>
    </row>
    <row r="14" spans="1:12" x14ac:dyDescent="0.25">
      <c r="A14" s="17"/>
      <c r="B14" s="18"/>
      <c r="C14" s="19"/>
      <c r="D14" s="20"/>
      <c r="E14" s="18"/>
      <c r="F14" s="18"/>
      <c r="G14" s="18"/>
      <c r="H14" s="18"/>
    </row>
    <row r="15" spans="1:12" x14ac:dyDescent="0.25">
      <c r="A15" s="17"/>
      <c r="B15" s="18"/>
      <c r="C15" s="19"/>
      <c r="D15" s="20"/>
      <c r="E15" s="18"/>
      <c r="F15" s="18"/>
      <c r="G15" s="18"/>
      <c r="H15" s="18"/>
    </row>
    <row r="16" spans="1:12" x14ac:dyDescent="0.25">
      <c r="A16" s="17"/>
      <c r="B16" s="18"/>
      <c r="C16" s="19"/>
      <c r="D16" s="20"/>
      <c r="E16" s="18"/>
      <c r="F16" s="18"/>
      <c r="G16" s="18"/>
      <c r="H16" s="18"/>
    </row>
    <row r="17" spans="1:8" x14ac:dyDescent="0.25">
      <c r="A17" s="17"/>
      <c r="B17" s="18"/>
      <c r="C17" s="19"/>
      <c r="D17" s="20"/>
      <c r="E17" s="18"/>
      <c r="F17" s="18"/>
      <c r="G17" s="18"/>
      <c r="H17" s="18"/>
    </row>
    <row r="18" spans="1:8" x14ac:dyDescent="0.25">
      <c r="A18" s="17"/>
      <c r="B18" s="18"/>
      <c r="C18" s="19"/>
      <c r="D18" s="20"/>
      <c r="E18" s="18"/>
      <c r="F18" s="18"/>
      <c r="G18" s="18"/>
      <c r="H18" s="18"/>
    </row>
    <row r="19" spans="1:8" x14ac:dyDescent="0.25">
      <c r="A19" s="17"/>
      <c r="B19" s="18"/>
      <c r="C19" s="19"/>
      <c r="D19" s="20"/>
      <c r="E19" s="18"/>
      <c r="F19" s="18"/>
      <c r="G19" s="18"/>
      <c r="H19" s="18"/>
    </row>
    <row r="20" spans="1:8" x14ac:dyDescent="0.25">
      <c r="A20" s="17"/>
      <c r="B20" s="18"/>
      <c r="C20" s="19"/>
      <c r="D20" s="20"/>
      <c r="E20" s="18"/>
      <c r="F20" s="18"/>
      <c r="G20" s="18"/>
      <c r="H20" s="18"/>
    </row>
    <row r="21" spans="1:8" ht="12" customHeight="1" x14ac:dyDescent="0.25">
      <c r="A21" s="17"/>
      <c r="B21" s="18"/>
      <c r="C21" s="19"/>
      <c r="D21" s="20"/>
      <c r="E21" s="18"/>
      <c r="F21" s="18"/>
      <c r="G21" s="18"/>
      <c r="H21" s="18"/>
    </row>
    <row r="22" spans="1:8" x14ac:dyDescent="0.25">
      <c r="A22" s="17"/>
      <c r="B22" s="18"/>
      <c r="C22" s="19"/>
      <c r="D22" s="20"/>
      <c r="E22" s="18"/>
      <c r="F22" s="18"/>
      <c r="G22" s="18"/>
      <c r="H22" s="18"/>
    </row>
    <row r="23" spans="1:8" x14ac:dyDescent="0.25">
      <c r="A23" s="17"/>
      <c r="B23" s="18"/>
      <c r="C23" s="19"/>
      <c r="D23" s="20"/>
      <c r="E23" s="18"/>
      <c r="F23" s="18"/>
      <c r="G23" s="18"/>
      <c r="H23" s="18"/>
    </row>
    <row r="24" spans="1:8" x14ac:dyDescent="0.25">
      <c r="A24" s="17"/>
      <c r="B24" s="18"/>
      <c r="C24" s="19"/>
      <c r="D24" s="20"/>
      <c r="E24" s="18"/>
      <c r="F24" s="18"/>
      <c r="G24" s="18"/>
      <c r="H24" s="18"/>
    </row>
    <row r="25" spans="1:8" x14ac:dyDescent="0.25">
      <c r="A25" s="17"/>
      <c r="B25" s="18"/>
      <c r="C25" s="19"/>
      <c r="D25" s="20"/>
      <c r="E25" s="18"/>
      <c r="F25" s="18"/>
      <c r="G25" s="18"/>
      <c r="H25" s="18"/>
    </row>
    <row r="26" spans="1:8" x14ac:dyDescent="0.25">
      <c r="A26" s="17"/>
      <c r="B26" s="18"/>
      <c r="C26" s="19"/>
      <c r="D26" s="20"/>
      <c r="E26" s="18"/>
      <c r="F26" s="18"/>
      <c r="G26" s="18"/>
      <c r="H26" s="18"/>
    </row>
    <row r="27" spans="1:8" x14ac:dyDescent="0.25">
      <c r="A27" s="17"/>
      <c r="B27" s="18"/>
      <c r="C27" s="19"/>
      <c r="D27" s="20"/>
      <c r="E27" s="18"/>
      <c r="F27" s="18"/>
      <c r="G27" s="18"/>
      <c r="H27" s="18"/>
    </row>
    <row r="28" spans="1:8" x14ac:dyDescent="0.25">
      <c r="A28" s="17"/>
      <c r="B28" s="18"/>
      <c r="C28" s="19"/>
      <c r="D28" s="20"/>
      <c r="E28" s="18"/>
      <c r="F28" s="18"/>
      <c r="G28" s="18"/>
      <c r="H28" s="18"/>
    </row>
    <row r="29" spans="1:8" x14ac:dyDescent="0.25">
      <c r="A29" s="17"/>
      <c r="B29" s="18"/>
      <c r="C29" s="19"/>
      <c r="D29" s="20"/>
      <c r="E29" s="18"/>
      <c r="F29" s="18"/>
      <c r="G29" s="18"/>
      <c r="H29" s="18"/>
    </row>
    <row r="30" spans="1:8" x14ac:dyDescent="0.25">
      <c r="A30" s="17"/>
      <c r="B30" s="18"/>
      <c r="C30" s="19"/>
      <c r="D30" s="20"/>
      <c r="E30" s="18"/>
      <c r="F30" s="18"/>
      <c r="G30" s="18"/>
      <c r="H30" s="18"/>
    </row>
    <row r="31" spans="1:8" x14ac:dyDescent="0.25">
      <c r="A31" s="17"/>
      <c r="B31" s="18"/>
      <c r="C31" s="19"/>
      <c r="D31" s="20"/>
      <c r="E31" s="18"/>
      <c r="F31" s="18"/>
      <c r="G31" s="18"/>
      <c r="H31" s="18"/>
    </row>
    <row r="32" spans="1:8" ht="12" customHeight="1" x14ac:dyDescent="0.25">
      <c r="A32" s="17"/>
      <c r="B32" s="18"/>
      <c r="C32" s="19"/>
      <c r="D32" s="20"/>
      <c r="E32" s="18"/>
      <c r="F32" s="18"/>
      <c r="G32" s="18"/>
      <c r="H32" s="18"/>
    </row>
    <row r="33" spans="1:8" x14ac:dyDescent="0.25">
      <c r="A33" s="17"/>
      <c r="B33" s="18"/>
      <c r="C33" s="19"/>
      <c r="D33" s="20"/>
      <c r="E33" s="18"/>
      <c r="F33" s="18"/>
      <c r="G33" s="18"/>
      <c r="H33" s="18"/>
    </row>
    <row r="34" spans="1:8" x14ac:dyDescent="0.25">
      <c r="A34" s="17"/>
      <c r="B34" s="18"/>
      <c r="C34" s="19"/>
      <c r="D34" s="20"/>
      <c r="E34" s="18"/>
      <c r="F34" s="18"/>
      <c r="G34" s="18"/>
      <c r="H34" s="18"/>
    </row>
    <row r="35" spans="1:8" x14ac:dyDescent="0.25">
      <c r="A35" s="17"/>
      <c r="B35" s="18"/>
      <c r="C35" s="19"/>
      <c r="D35" s="20"/>
      <c r="E35" s="18"/>
      <c r="F35" s="18"/>
      <c r="G35" s="18"/>
      <c r="H35" s="18"/>
    </row>
    <row r="36" spans="1:8" x14ac:dyDescent="0.25">
      <c r="A36" s="17"/>
      <c r="B36" s="18"/>
      <c r="C36" s="19"/>
      <c r="D36" s="20"/>
      <c r="E36" s="18"/>
      <c r="F36" s="18"/>
      <c r="G36" s="18"/>
      <c r="H36" s="18"/>
    </row>
    <row r="37" spans="1:8" x14ac:dyDescent="0.25">
      <c r="A37" s="17"/>
      <c r="B37" s="18"/>
      <c r="C37" s="19"/>
      <c r="D37" s="20"/>
      <c r="E37" s="18"/>
      <c r="F37" s="18"/>
      <c r="G37" s="18"/>
      <c r="H37" s="18"/>
    </row>
    <row r="38" spans="1:8" x14ac:dyDescent="0.25">
      <c r="A38" s="17"/>
      <c r="B38" s="18"/>
      <c r="C38" s="19"/>
      <c r="D38" s="20"/>
      <c r="E38" s="18"/>
      <c r="F38" s="18"/>
      <c r="G38" s="18"/>
      <c r="H38" s="18"/>
    </row>
    <row r="39" spans="1:8" x14ac:dyDescent="0.25">
      <c r="A39" s="17"/>
      <c r="B39" s="18"/>
      <c r="C39" s="19"/>
      <c r="D39" s="20"/>
      <c r="E39" s="18"/>
      <c r="F39" s="18"/>
      <c r="G39" s="18"/>
      <c r="H39" s="18"/>
    </row>
    <row r="40" spans="1:8" x14ac:dyDescent="0.25">
      <c r="A40" s="17"/>
      <c r="B40" s="18"/>
      <c r="C40" s="19"/>
      <c r="D40" s="20"/>
      <c r="E40" s="18"/>
      <c r="F40" s="18"/>
      <c r="G40" s="18"/>
      <c r="H40" s="18"/>
    </row>
    <row r="41" spans="1:8" x14ac:dyDescent="0.25">
      <c r="A41" s="17"/>
      <c r="B41" s="18"/>
      <c r="C41" s="19"/>
      <c r="D41" s="20"/>
      <c r="E41" s="18"/>
      <c r="F41" s="18"/>
      <c r="G41" s="18"/>
      <c r="H41" s="18"/>
    </row>
    <row r="42" spans="1:8" x14ac:dyDescent="0.25">
      <c r="A42" s="17"/>
      <c r="B42" s="18"/>
      <c r="C42" s="19"/>
      <c r="D42" s="20"/>
      <c r="E42" s="18"/>
      <c r="F42" s="18"/>
      <c r="G42" s="18"/>
      <c r="H42" s="18"/>
    </row>
    <row r="43" spans="1:8" ht="12" customHeight="1" x14ac:dyDescent="0.25">
      <c r="A43" s="17"/>
      <c r="B43" s="18"/>
      <c r="C43" s="19"/>
      <c r="D43" s="20"/>
      <c r="E43" s="18"/>
      <c r="F43" s="18"/>
      <c r="G43" s="18"/>
      <c r="H43" s="18"/>
    </row>
    <row r="44" spans="1:8" x14ac:dyDescent="0.25">
      <c r="A44" s="17"/>
      <c r="B44" s="18"/>
      <c r="C44" s="19"/>
      <c r="D44" s="20"/>
      <c r="E44" s="18"/>
      <c r="F44" s="18"/>
      <c r="G44" s="18"/>
      <c r="H44" s="18"/>
    </row>
    <row r="45" spans="1:8" x14ac:dyDescent="0.25">
      <c r="A45" s="17"/>
      <c r="B45" s="18"/>
      <c r="C45" s="19"/>
      <c r="D45" s="20"/>
      <c r="E45" s="18"/>
      <c r="F45" s="18"/>
      <c r="G45" s="18"/>
      <c r="H45" s="18"/>
    </row>
    <row r="46" spans="1:8" x14ac:dyDescent="0.25">
      <c r="A46" s="17"/>
      <c r="B46" s="18"/>
      <c r="C46" s="19"/>
      <c r="D46" s="20"/>
      <c r="E46" s="18"/>
      <c r="F46" s="18"/>
      <c r="G46" s="18"/>
      <c r="H46" s="18"/>
    </row>
    <row r="47" spans="1:8" x14ac:dyDescent="0.25">
      <c r="A47" s="17"/>
      <c r="B47" s="18"/>
      <c r="C47" s="19"/>
      <c r="D47" s="20"/>
      <c r="E47" s="18"/>
      <c r="F47" s="18"/>
      <c r="G47" s="18"/>
      <c r="H47" s="18"/>
    </row>
    <row r="48" spans="1:8" x14ac:dyDescent="0.25">
      <c r="A48" s="17"/>
      <c r="B48" s="18"/>
      <c r="C48" s="19"/>
      <c r="D48" s="20"/>
      <c r="E48" s="18"/>
      <c r="F48" s="18"/>
      <c r="G48" s="18"/>
      <c r="H48" s="18"/>
    </row>
    <row r="49" spans="1:8" x14ac:dyDescent="0.25">
      <c r="A49" s="17"/>
      <c r="B49" s="18"/>
      <c r="C49" s="19"/>
      <c r="D49" s="20"/>
      <c r="E49" s="18"/>
      <c r="F49" s="18"/>
      <c r="G49" s="18"/>
      <c r="H49" s="18"/>
    </row>
    <row r="76" ht="12" customHeight="1" x14ac:dyDescent="0.25"/>
  </sheetData>
  <sheetProtection password="CCE7" sheet="1" objects="1" scenarios="1" formatCells="0" formatColumns="0" formatRows="0" selectLockedCells="1"/>
  <mergeCells count="4">
    <mergeCell ref="A1:H1"/>
    <mergeCell ref="A2:H2"/>
    <mergeCell ref="A3:H3"/>
    <mergeCell ref="A4:H4"/>
  </mergeCells>
  <dataValidations disablePrompts="1" count="1">
    <dataValidation type="list" showInputMessage="1" showErrorMessage="1" sqref="F10:F49">
      <formula1>"Contrato monotributo, Planta"</formula1>
    </dataValidation>
  </dataValidations>
  <printOptions horizontalCentered="1"/>
  <pageMargins left="0.70866141732283472" right="0.70866141732283472" top="0.98425196850393704" bottom="0.74803149606299213" header="0.31496062992125984" footer="0.31496062992125984"/>
  <pageSetup paperSize="9" scale="85" orientation="landscape" horizontalDpi="1200" verticalDpi="1200" r:id="rId1"/>
  <headerFooter>
    <oddHeader>&amp;L&amp;G&amp;R&amp;9
1983/2023 - 40 AÑOS DE DEMOCRACIA</oddHeader>
    <oddFooter>&amp;L&amp;9Proyectos Estratégicos para el Desarrollo Sostenible&amp;C&amp;9&amp;A - &amp;P de &amp;N&amp;R&amp;9Presupuesto</oddFooter>
  </headerFooter>
  <rowBreaks count="1" manualBreakCount="1">
    <brk id="64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GridLines="0" tabSelected="1" zoomScaleNormal="100" zoomScaleSheetLayoutView="70" workbookViewId="0">
      <selection activeCell="B11" sqref="B11"/>
    </sheetView>
  </sheetViews>
  <sheetFormatPr baseColWidth="10" defaultColWidth="11.44140625" defaultRowHeight="11.4" x14ac:dyDescent="0.25"/>
  <cols>
    <col min="1" max="1" width="48" style="2" customWidth="1"/>
    <col min="2" max="9" width="12.44140625" style="2" customWidth="1"/>
    <col min="10" max="12" width="14.5546875" style="2" customWidth="1"/>
    <col min="13" max="16384" width="11.44140625" style="2"/>
  </cols>
  <sheetData>
    <row r="1" spans="1:13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30"/>
    </row>
    <row r="2" spans="1:13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29"/>
    </row>
    <row r="3" spans="1:13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29"/>
    </row>
    <row r="4" spans="1:13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29"/>
    </row>
    <row r="7" spans="1:13" ht="25.5" customHeight="1" x14ac:dyDescent="0.25">
      <c r="A7" s="3" t="s">
        <v>17</v>
      </c>
      <c r="B7" s="102">
        <f>'Datos generales'!C5</f>
        <v>0</v>
      </c>
      <c r="C7" s="103"/>
      <c r="D7" s="102">
        <f>'Datos generales'!C7</f>
        <v>0</v>
      </c>
      <c r="E7" s="103"/>
      <c r="F7" s="102">
        <f>'Datos generales'!C9</f>
        <v>0</v>
      </c>
      <c r="G7" s="103"/>
      <c r="H7" s="102">
        <f>'Datos generales'!C11</f>
        <v>0</v>
      </c>
      <c r="I7" s="103"/>
      <c r="J7" s="98" t="s">
        <v>7</v>
      </c>
      <c r="K7" s="98" t="s">
        <v>21</v>
      </c>
      <c r="L7" s="98" t="s">
        <v>29</v>
      </c>
    </row>
    <row r="8" spans="1:13" ht="23.25" customHeight="1" x14ac:dyDescent="0.25">
      <c r="A8" s="4" t="s">
        <v>5</v>
      </c>
      <c r="B8" s="31" t="s">
        <v>68</v>
      </c>
      <c r="C8" s="31" t="s">
        <v>69</v>
      </c>
      <c r="D8" s="31" t="s">
        <v>68</v>
      </c>
      <c r="E8" s="31" t="s">
        <v>69</v>
      </c>
      <c r="F8" s="31" t="s">
        <v>68</v>
      </c>
      <c r="G8" s="31" t="s">
        <v>69</v>
      </c>
      <c r="H8" s="60" t="s">
        <v>68</v>
      </c>
      <c r="I8" s="60" t="s">
        <v>69</v>
      </c>
      <c r="J8" s="98"/>
      <c r="K8" s="98"/>
      <c r="L8" s="98"/>
    </row>
    <row r="9" spans="1:13" s="6" customFormat="1" ht="12" x14ac:dyDescent="0.25">
      <c r="A9" s="5" t="s">
        <v>6</v>
      </c>
      <c r="B9" s="8">
        <f t="shared" ref="B9:I9" si="0">SUM(B10:B49)</f>
        <v>0</v>
      </c>
      <c r="C9" s="8">
        <f t="shared" si="0"/>
        <v>0</v>
      </c>
      <c r="D9" s="8">
        <f t="shared" si="0"/>
        <v>0</v>
      </c>
      <c r="E9" s="8">
        <f t="shared" si="0"/>
        <v>0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8">
        <f t="shared" si="0"/>
        <v>0</v>
      </c>
      <c r="J9" s="98"/>
      <c r="K9" s="98"/>
      <c r="L9" s="98"/>
    </row>
    <row r="10" spans="1:13" x14ac:dyDescent="0.25">
      <c r="A10" s="10"/>
      <c r="B10" s="9"/>
      <c r="C10" s="9"/>
      <c r="D10" s="9"/>
      <c r="E10" s="9"/>
      <c r="F10" s="9"/>
      <c r="G10" s="9"/>
      <c r="H10" s="9"/>
      <c r="I10" s="9"/>
      <c r="J10" s="16"/>
      <c r="K10" s="16"/>
      <c r="L10" s="16"/>
    </row>
    <row r="11" spans="1:13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3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3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3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3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3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21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10"/>
      <c r="B33" s="9"/>
      <c r="C33" s="9"/>
      <c r="D33" s="9"/>
      <c r="E33" s="9"/>
      <c r="F33" s="9"/>
      <c r="G33" s="9"/>
      <c r="H33" s="9"/>
      <c r="I33" s="9"/>
      <c r="J33" s="16"/>
      <c r="K33" s="16"/>
      <c r="L33" s="16"/>
    </row>
    <row r="34" spans="1:12" x14ac:dyDescent="0.25">
      <c r="A34" s="11"/>
      <c r="B34" s="7"/>
      <c r="C34" s="7"/>
      <c r="D34" s="7"/>
      <c r="E34" s="7"/>
      <c r="F34" s="7"/>
      <c r="G34" s="7"/>
      <c r="H34" s="7"/>
      <c r="I34" s="7"/>
      <c r="J34" s="16"/>
      <c r="K34" s="16"/>
      <c r="L34" s="16"/>
    </row>
    <row r="35" spans="1:12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  <row r="49" spans="1:12" x14ac:dyDescent="0.25">
      <c r="A49" s="11"/>
      <c r="B49" s="7"/>
      <c r="C49" s="7"/>
      <c r="D49" s="7"/>
      <c r="E49" s="7"/>
      <c r="F49" s="7"/>
      <c r="G49" s="7"/>
      <c r="H49" s="7"/>
      <c r="I49" s="7"/>
      <c r="J49" s="16"/>
      <c r="K49" s="16"/>
      <c r="L49" s="16"/>
    </row>
  </sheetData>
  <sheetProtection password="CCE7" sheet="1" objects="1" scenarios="1" formatCells="0" formatColumns="0" formatRows="0" selectLockedCells="1"/>
  <mergeCells count="11">
    <mergeCell ref="A1:L1"/>
    <mergeCell ref="A2:L2"/>
    <mergeCell ref="A3:L3"/>
    <mergeCell ref="A4:L4"/>
    <mergeCell ref="J7:J9"/>
    <mergeCell ref="K7:K9"/>
    <mergeCell ref="L7:L9"/>
    <mergeCell ref="B7:C7"/>
    <mergeCell ref="D7:E7"/>
    <mergeCell ref="F7:G7"/>
    <mergeCell ref="H7:I7"/>
  </mergeCells>
  <printOptions horizontalCentered="1"/>
  <pageMargins left="0.70866141732283472" right="0.70866141732283472" top="1.1417322834645669" bottom="0.55118110236220474" header="0.51181102362204722" footer="0.31496062992125984"/>
  <pageSetup paperSize="9" scale="70" fitToHeight="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zoomScaleNormal="100" zoomScaleSheetLayoutView="70" workbookViewId="0">
      <selection activeCell="C9" sqref="C9"/>
    </sheetView>
  </sheetViews>
  <sheetFormatPr baseColWidth="10" defaultColWidth="11.44140625" defaultRowHeight="11.4" x14ac:dyDescent="0.25"/>
  <cols>
    <col min="1" max="1" width="48.109375" style="2" customWidth="1"/>
    <col min="2" max="9" width="12" style="2" customWidth="1"/>
    <col min="10" max="12" width="15" style="2" customWidth="1"/>
    <col min="13" max="16384" width="11.44140625" style="2"/>
  </cols>
  <sheetData>
    <row r="1" spans="1:13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30"/>
    </row>
    <row r="2" spans="1:13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29"/>
    </row>
    <row r="3" spans="1:13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29"/>
    </row>
    <row r="4" spans="1:13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29"/>
    </row>
    <row r="6" spans="1:13" ht="26.25" customHeight="1" x14ac:dyDescent="0.25">
      <c r="A6" s="3" t="s">
        <v>16</v>
      </c>
      <c r="B6" s="102">
        <f>'Datos generales'!C5</f>
        <v>0</v>
      </c>
      <c r="C6" s="103"/>
      <c r="D6" s="102">
        <f>'Datos generales'!C7</f>
        <v>0</v>
      </c>
      <c r="E6" s="103"/>
      <c r="F6" s="102">
        <f>'Datos generales'!C9</f>
        <v>0</v>
      </c>
      <c r="G6" s="103"/>
      <c r="H6" s="102">
        <f>'Datos generales'!C11</f>
        <v>0</v>
      </c>
      <c r="I6" s="103"/>
      <c r="J6" s="104" t="s">
        <v>7</v>
      </c>
      <c r="K6" s="104" t="s">
        <v>22</v>
      </c>
      <c r="L6" s="104" t="s">
        <v>30</v>
      </c>
    </row>
    <row r="7" spans="1:13" ht="22.2" x14ac:dyDescent="0.25">
      <c r="A7" s="4" t="s">
        <v>5</v>
      </c>
      <c r="B7" s="31" t="s">
        <v>68</v>
      </c>
      <c r="C7" s="31" t="s">
        <v>69</v>
      </c>
      <c r="D7" s="31" t="s">
        <v>68</v>
      </c>
      <c r="E7" s="31" t="s">
        <v>69</v>
      </c>
      <c r="F7" s="31" t="s">
        <v>68</v>
      </c>
      <c r="G7" s="31" t="s">
        <v>69</v>
      </c>
      <c r="H7" s="60" t="s">
        <v>68</v>
      </c>
      <c r="I7" s="60" t="s">
        <v>69</v>
      </c>
      <c r="J7" s="104"/>
      <c r="K7" s="104"/>
      <c r="L7" s="104"/>
    </row>
    <row r="8" spans="1:13" s="6" customFormat="1" ht="12" x14ac:dyDescent="0.25">
      <c r="A8" s="5" t="s">
        <v>6</v>
      </c>
      <c r="B8" s="8">
        <f t="shared" ref="B8:I8" si="0">SUM(B9:B48)</f>
        <v>0</v>
      </c>
      <c r="C8" s="8">
        <f t="shared" si="0"/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104"/>
      <c r="K8" s="104"/>
      <c r="L8" s="104"/>
    </row>
    <row r="9" spans="1:13" x14ac:dyDescent="0.25">
      <c r="A9" s="10"/>
      <c r="B9" s="9"/>
      <c r="C9" s="9"/>
      <c r="D9" s="9"/>
      <c r="E9" s="9"/>
      <c r="F9" s="9"/>
      <c r="G9" s="9"/>
      <c r="H9" s="9"/>
      <c r="I9" s="9"/>
      <c r="J9" s="16"/>
      <c r="K9" s="16"/>
      <c r="L9" s="16"/>
    </row>
    <row r="10" spans="1:13" x14ac:dyDescent="0.25">
      <c r="A10" s="10"/>
      <c r="B10" s="9"/>
      <c r="C10" s="9"/>
      <c r="D10" s="9"/>
      <c r="E10" s="9"/>
      <c r="F10" s="9"/>
      <c r="G10" s="9"/>
      <c r="H10" s="9"/>
      <c r="I10" s="9"/>
      <c r="J10" s="16"/>
      <c r="K10" s="16"/>
      <c r="L10" s="16"/>
    </row>
    <row r="11" spans="1:13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3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3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3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3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3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11"/>
      <c r="B33" s="7"/>
      <c r="C33" s="7"/>
      <c r="D33" s="7"/>
      <c r="E33" s="7"/>
      <c r="F33" s="7"/>
      <c r="G33" s="7"/>
      <c r="H33" s="7"/>
      <c r="I33" s="7"/>
      <c r="J33" s="16"/>
      <c r="K33" s="16"/>
      <c r="L33" s="16"/>
    </row>
    <row r="34" spans="1:12" x14ac:dyDescent="0.25">
      <c r="A34" s="11"/>
      <c r="B34" s="7"/>
      <c r="C34" s="7"/>
      <c r="D34" s="7"/>
      <c r="E34" s="7"/>
      <c r="F34" s="7"/>
      <c r="G34" s="7"/>
      <c r="H34" s="7"/>
      <c r="I34" s="7"/>
      <c r="J34" s="16"/>
      <c r="K34" s="16"/>
      <c r="L34" s="16"/>
    </row>
    <row r="35" spans="1:12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</sheetData>
  <sheetProtection password="CCE7" sheet="1" objects="1" scenarios="1" formatCells="0" formatColumns="0" formatRows="0" selectLockedCells="1"/>
  <mergeCells count="11">
    <mergeCell ref="A1:L1"/>
    <mergeCell ref="A2:L2"/>
    <mergeCell ref="A3:L3"/>
    <mergeCell ref="A4:L4"/>
    <mergeCell ref="J6:J8"/>
    <mergeCell ref="K6:K8"/>
    <mergeCell ref="L6:L8"/>
    <mergeCell ref="B6:C6"/>
    <mergeCell ref="D6:E6"/>
    <mergeCell ref="F6:G6"/>
    <mergeCell ref="H6:I6"/>
  </mergeCells>
  <printOptions horizontalCentered="1"/>
  <pageMargins left="0.70866141732283472" right="0.70866141732283472" top="1.1417322834645669" bottom="0.55118110236220474" header="0.51181102362204722" footer="0.31496062992125984"/>
  <pageSetup paperSize="9" scale="70" fitToHeight="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zoomScaleNormal="100" zoomScaleSheetLayoutView="70" workbookViewId="0">
      <selection activeCell="C9" sqref="C9"/>
    </sheetView>
  </sheetViews>
  <sheetFormatPr baseColWidth="10" defaultColWidth="11.44140625" defaultRowHeight="11.4" x14ac:dyDescent="0.25"/>
  <cols>
    <col min="1" max="1" width="48.109375" style="2" customWidth="1"/>
    <col min="2" max="9" width="12.109375" style="2" customWidth="1"/>
    <col min="10" max="11" width="16" style="2" customWidth="1"/>
    <col min="12" max="16384" width="11.44140625" style="2"/>
  </cols>
  <sheetData>
    <row r="1" spans="1:14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1"/>
      <c r="L1" s="30"/>
      <c r="M1" s="30"/>
      <c r="N1" s="30"/>
    </row>
    <row r="2" spans="1:14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4"/>
      <c r="L2" s="29"/>
      <c r="M2" s="29"/>
      <c r="N2" s="29"/>
    </row>
    <row r="3" spans="1:14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4"/>
      <c r="L3" s="29"/>
      <c r="M3" s="29"/>
      <c r="N3" s="29"/>
    </row>
    <row r="4" spans="1:14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7"/>
      <c r="L4" s="29"/>
      <c r="M4" s="29"/>
      <c r="N4" s="29"/>
    </row>
    <row r="6" spans="1:14" ht="27" customHeight="1" x14ac:dyDescent="0.25">
      <c r="A6" s="3" t="s">
        <v>4</v>
      </c>
      <c r="B6" s="102">
        <f>'Datos generales'!C5</f>
        <v>0</v>
      </c>
      <c r="C6" s="103"/>
      <c r="D6" s="102">
        <f>'Datos generales'!C7</f>
        <v>0</v>
      </c>
      <c r="E6" s="103"/>
      <c r="F6" s="102">
        <f>'Datos generales'!C9</f>
        <v>0</v>
      </c>
      <c r="G6" s="103"/>
      <c r="H6" s="102">
        <f>'Datos generales'!C11</f>
        <v>0</v>
      </c>
      <c r="I6" s="103"/>
      <c r="J6" s="98" t="s">
        <v>23</v>
      </c>
      <c r="K6" s="98" t="s">
        <v>31</v>
      </c>
    </row>
    <row r="7" spans="1:14" ht="22.2" x14ac:dyDescent="0.25">
      <c r="A7" s="4" t="s">
        <v>5</v>
      </c>
      <c r="B7" s="31" t="s">
        <v>68</v>
      </c>
      <c r="C7" s="31" t="s">
        <v>69</v>
      </c>
      <c r="D7" s="31" t="s">
        <v>68</v>
      </c>
      <c r="E7" s="31" t="s">
        <v>69</v>
      </c>
      <c r="F7" s="31" t="s">
        <v>68</v>
      </c>
      <c r="G7" s="31" t="s">
        <v>69</v>
      </c>
      <c r="H7" s="60" t="s">
        <v>68</v>
      </c>
      <c r="I7" s="60" t="s">
        <v>69</v>
      </c>
      <c r="J7" s="98"/>
      <c r="K7" s="98"/>
    </row>
    <row r="8" spans="1:14" s="6" customFormat="1" ht="12" x14ac:dyDescent="0.25">
      <c r="A8" s="5" t="s">
        <v>6</v>
      </c>
      <c r="B8" s="8">
        <f t="shared" ref="B8:I8" si="0">SUM(B9:B48)</f>
        <v>0</v>
      </c>
      <c r="C8" s="8">
        <f t="shared" si="0"/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98"/>
      <c r="K8" s="98"/>
    </row>
    <row r="9" spans="1:14" x14ac:dyDescent="0.25">
      <c r="A9" s="10"/>
      <c r="B9" s="9"/>
      <c r="C9" s="9"/>
      <c r="D9" s="9"/>
      <c r="E9" s="9"/>
      <c r="F9" s="9"/>
      <c r="G9" s="9"/>
      <c r="H9" s="9"/>
      <c r="I9" s="9"/>
      <c r="J9" s="16"/>
      <c r="K9" s="16"/>
    </row>
    <row r="10" spans="1:14" x14ac:dyDescent="0.25">
      <c r="A10" s="10"/>
      <c r="B10" s="9"/>
      <c r="C10" s="9"/>
      <c r="D10" s="9"/>
      <c r="E10" s="9"/>
      <c r="F10" s="9"/>
      <c r="G10" s="9"/>
      <c r="H10" s="9"/>
      <c r="I10" s="9"/>
      <c r="J10" s="16"/>
      <c r="K10" s="16"/>
    </row>
    <row r="11" spans="1:14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</row>
    <row r="12" spans="1:14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</row>
    <row r="13" spans="1:14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</row>
    <row r="14" spans="1:14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</row>
    <row r="15" spans="1:14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</row>
    <row r="16" spans="1:14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</row>
    <row r="17" spans="1:11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</row>
    <row r="18" spans="1:11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</row>
    <row r="19" spans="1:11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</row>
    <row r="20" spans="1:11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</row>
    <row r="21" spans="1:11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  <c r="K21" s="16"/>
    </row>
    <row r="22" spans="1:11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</row>
    <row r="23" spans="1:11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</row>
    <row r="24" spans="1:11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</row>
    <row r="25" spans="1:11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</row>
    <row r="26" spans="1:11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</row>
    <row r="27" spans="1:11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</row>
    <row r="28" spans="1:11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</row>
    <row r="29" spans="1:11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</row>
    <row r="30" spans="1:11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</row>
    <row r="31" spans="1:11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</row>
    <row r="32" spans="1:11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</row>
    <row r="33" spans="1:11" x14ac:dyDescent="0.25">
      <c r="A33" s="11"/>
      <c r="B33" s="7"/>
      <c r="C33" s="7"/>
      <c r="D33" s="7"/>
      <c r="E33" s="7"/>
      <c r="F33" s="7"/>
      <c r="G33" s="7"/>
      <c r="H33" s="7"/>
      <c r="I33" s="7"/>
      <c r="J33" s="16"/>
      <c r="K33" s="16"/>
    </row>
    <row r="34" spans="1:11" x14ac:dyDescent="0.25">
      <c r="A34" s="11"/>
      <c r="B34" s="7"/>
      <c r="C34" s="7"/>
      <c r="D34" s="7"/>
      <c r="E34" s="7"/>
      <c r="F34" s="7"/>
      <c r="G34" s="7"/>
      <c r="H34" s="7"/>
      <c r="I34" s="7"/>
      <c r="J34" s="16"/>
      <c r="K34" s="16"/>
    </row>
    <row r="35" spans="1:11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</row>
    <row r="36" spans="1:11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</row>
    <row r="37" spans="1:11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</row>
    <row r="38" spans="1:11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</row>
    <row r="39" spans="1:11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</row>
    <row r="40" spans="1:11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</row>
    <row r="41" spans="1:11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</row>
    <row r="42" spans="1:11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</row>
    <row r="43" spans="1:11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</row>
    <row r="44" spans="1:11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</row>
    <row r="45" spans="1:11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</row>
    <row r="46" spans="1:11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</row>
    <row r="47" spans="1:11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</row>
    <row r="48" spans="1:11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</row>
  </sheetData>
  <sheetProtection password="CCE7" sheet="1" objects="1" scenarios="1" formatCells="0" formatColumns="0" formatRows="0" selectLockedCells="1"/>
  <mergeCells count="10">
    <mergeCell ref="A1:K1"/>
    <mergeCell ref="A2:K2"/>
    <mergeCell ref="A3:K3"/>
    <mergeCell ref="A4:K4"/>
    <mergeCell ref="J6:J8"/>
    <mergeCell ref="K6:K8"/>
    <mergeCell ref="B6:C6"/>
    <mergeCell ref="D6:E6"/>
    <mergeCell ref="F6:G6"/>
    <mergeCell ref="H6:I6"/>
  </mergeCells>
  <printOptions horizontalCentered="1"/>
  <pageMargins left="0.70866141732283472" right="0.70866141732283472" top="0.97" bottom="0.74803149606299213" header="0.31496062992125984" footer="0.31496062992125984"/>
  <pageSetup paperSize="9" scale="74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zoomScaleNormal="100" zoomScaleSheetLayoutView="70" workbookViewId="0">
      <selection activeCell="B12" sqref="B12"/>
    </sheetView>
  </sheetViews>
  <sheetFormatPr baseColWidth="10" defaultColWidth="11.44140625" defaultRowHeight="11.4" x14ac:dyDescent="0.25"/>
  <cols>
    <col min="1" max="1" width="48.109375" style="2" customWidth="1"/>
    <col min="2" max="9" width="12.44140625" style="2" customWidth="1"/>
    <col min="10" max="10" width="16.44140625" style="2" customWidth="1"/>
    <col min="11" max="16384" width="11.44140625" style="2"/>
  </cols>
  <sheetData>
    <row r="1" spans="1:13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1"/>
      <c r="K1" s="30"/>
      <c r="L1" s="30"/>
      <c r="M1" s="30"/>
    </row>
    <row r="2" spans="1:13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4"/>
      <c r="K2" s="29"/>
      <c r="L2" s="29"/>
      <c r="M2" s="29"/>
    </row>
    <row r="3" spans="1:13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4"/>
      <c r="K3" s="29"/>
      <c r="L3" s="29"/>
      <c r="M3" s="29"/>
    </row>
    <row r="4" spans="1:13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7"/>
      <c r="K4" s="29"/>
      <c r="L4" s="29"/>
      <c r="M4" s="29"/>
    </row>
    <row r="6" spans="1:13" ht="12.75" customHeight="1" x14ac:dyDescent="0.25">
      <c r="A6" s="14" t="s">
        <v>84</v>
      </c>
    </row>
    <row r="7" spans="1:13" ht="12" x14ac:dyDescent="0.25">
      <c r="A7" s="14" t="s">
        <v>74</v>
      </c>
    </row>
    <row r="9" spans="1:13" ht="24" customHeight="1" x14ac:dyDescent="0.25">
      <c r="A9" s="3" t="s">
        <v>25</v>
      </c>
      <c r="B9" s="102">
        <f>'Datos generales'!C5</f>
        <v>0</v>
      </c>
      <c r="C9" s="103"/>
      <c r="D9" s="102">
        <f>'Datos generales'!C7</f>
        <v>0</v>
      </c>
      <c r="E9" s="103"/>
      <c r="F9" s="102">
        <f>'Datos generales'!C9</f>
        <v>0</v>
      </c>
      <c r="G9" s="103"/>
      <c r="H9" s="102">
        <f>'Datos generales'!C11</f>
        <v>0</v>
      </c>
      <c r="I9" s="103"/>
      <c r="J9" s="98" t="s">
        <v>32</v>
      </c>
    </row>
    <row r="10" spans="1:13" ht="22.2" x14ac:dyDescent="0.25">
      <c r="A10" s="4" t="s">
        <v>5</v>
      </c>
      <c r="B10" s="31" t="s">
        <v>68</v>
      </c>
      <c r="C10" s="31" t="s">
        <v>69</v>
      </c>
      <c r="D10" s="31" t="s">
        <v>68</v>
      </c>
      <c r="E10" s="31" t="s">
        <v>69</v>
      </c>
      <c r="F10" s="31" t="s">
        <v>68</v>
      </c>
      <c r="G10" s="31" t="s">
        <v>69</v>
      </c>
      <c r="H10" s="60" t="s">
        <v>68</v>
      </c>
      <c r="I10" s="60" t="s">
        <v>69</v>
      </c>
      <c r="J10" s="98"/>
    </row>
    <row r="11" spans="1:13" s="6" customFormat="1" ht="12" x14ac:dyDescent="0.25">
      <c r="A11" s="5" t="s">
        <v>6</v>
      </c>
      <c r="B11" s="8">
        <f t="shared" ref="B11:I11" si="0">SUM(B12:B51)</f>
        <v>0</v>
      </c>
      <c r="C11" s="8">
        <f t="shared" si="0"/>
        <v>0</v>
      </c>
      <c r="D11" s="8">
        <f t="shared" si="0"/>
        <v>0</v>
      </c>
      <c r="E11" s="8">
        <f t="shared" si="0"/>
        <v>0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8">
        <f t="shared" si="0"/>
        <v>0</v>
      </c>
      <c r="J11" s="98"/>
    </row>
    <row r="12" spans="1:13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</row>
    <row r="13" spans="1:13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</row>
    <row r="14" spans="1:13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</row>
    <row r="15" spans="1:13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</row>
    <row r="16" spans="1:13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</row>
    <row r="17" spans="1:10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</row>
    <row r="18" spans="1:10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</row>
    <row r="19" spans="1:10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</row>
    <row r="20" spans="1:10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</row>
    <row r="21" spans="1:10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</row>
    <row r="22" spans="1:10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</row>
    <row r="23" spans="1:10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</row>
    <row r="24" spans="1:10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</row>
    <row r="25" spans="1:10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</row>
    <row r="26" spans="1:10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</row>
    <row r="27" spans="1:10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</row>
    <row r="28" spans="1:10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</row>
    <row r="29" spans="1:10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</row>
    <row r="30" spans="1:10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</row>
    <row r="31" spans="1:10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</row>
    <row r="32" spans="1:10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</row>
    <row r="33" spans="1:10" x14ac:dyDescent="0.25">
      <c r="A33" s="10"/>
      <c r="B33" s="9"/>
      <c r="C33" s="9"/>
      <c r="D33" s="9"/>
      <c r="E33" s="9"/>
      <c r="F33" s="9"/>
      <c r="G33" s="9"/>
      <c r="H33" s="9"/>
      <c r="I33" s="9"/>
      <c r="J33" s="16"/>
    </row>
    <row r="34" spans="1:10" x14ac:dyDescent="0.25">
      <c r="A34" s="10"/>
      <c r="B34" s="9"/>
      <c r="C34" s="9"/>
      <c r="D34" s="9"/>
      <c r="E34" s="9"/>
      <c r="F34" s="9"/>
      <c r="G34" s="9"/>
      <c r="H34" s="9"/>
      <c r="I34" s="9"/>
      <c r="J34" s="16"/>
    </row>
    <row r="35" spans="1:10" x14ac:dyDescent="0.25">
      <c r="A35" s="10"/>
      <c r="B35" s="9"/>
      <c r="C35" s="9"/>
      <c r="D35" s="9"/>
      <c r="E35" s="9"/>
      <c r="F35" s="9"/>
      <c r="G35" s="9"/>
      <c r="H35" s="9"/>
      <c r="I35" s="9"/>
      <c r="J35" s="16"/>
    </row>
    <row r="36" spans="1:10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</row>
    <row r="37" spans="1:10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</row>
    <row r="38" spans="1:10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</row>
    <row r="39" spans="1:10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</row>
    <row r="40" spans="1:10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</row>
    <row r="41" spans="1:10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</row>
    <row r="42" spans="1:10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</row>
    <row r="43" spans="1:10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</row>
    <row r="44" spans="1:10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</row>
    <row r="45" spans="1:10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</row>
    <row r="46" spans="1:10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</row>
    <row r="47" spans="1:10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</row>
    <row r="48" spans="1:10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</row>
    <row r="49" spans="1:10" x14ac:dyDescent="0.25">
      <c r="A49" s="11"/>
      <c r="B49" s="7"/>
      <c r="C49" s="7"/>
      <c r="D49" s="7"/>
      <c r="E49" s="7"/>
      <c r="F49" s="7"/>
      <c r="G49" s="7"/>
      <c r="H49" s="7"/>
      <c r="I49" s="7"/>
      <c r="J49" s="16"/>
    </row>
    <row r="50" spans="1:10" x14ac:dyDescent="0.25">
      <c r="A50" s="11"/>
      <c r="B50" s="7"/>
      <c r="C50" s="7"/>
      <c r="D50" s="7"/>
      <c r="E50" s="7"/>
      <c r="F50" s="7"/>
      <c r="G50" s="7"/>
      <c r="H50" s="7"/>
      <c r="I50" s="7"/>
      <c r="J50" s="16"/>
    </row>
    <row r="51" spans="1:10" x14ac:dyDescent="0.25">
      <c r="A51" s="11"/>
      <c r="B51" s="7"/>
      <c r="C51" s="7"/>
      <c r="D51" s="7"/>
      <c r="E51" s="7"/>
      <c r="F51" s="7"/>
      <c r="G51" s="7"/>
      <c r="H51" s="7"/>
      <c r="I51" s="7"/>
      <c r="J51" s="16"/>
    </row>
  </sheetData>
  <sheetProtection password="CCE7" sheet="1" objects="1" scenarios="1" formatCells="0" formatColumns="0" formatRows="0" selectLockedCells="1"/>
  <mergeCells count="9">
    <mergeCell ref="A1:J1"/>
    <mergeCell ref="A2:J2"/>
    <mergeCell ref="A3:J3"/>
    <mergeCell ref="A4:J4"/>
    <mergeCell ref="J9:J11"/>
    <mergeCell ref="B9:C9"/>
    <mergeCell ref="D9:E9"/>
    <mergeCell ref="F9:G9"/>
    <mergeCell ref="H9:I9"/>
  </mergeCells>
  <printOptions horizontalCentered="1"/>
  <pageMargins left="0.70866141732283472" right="0.70866141732283472" top="0.98425196850393704" bottom="0.74803149606299213" header="0.31496062992125984" footer="0.31496062992125984"/>
  <pageSetup paperSize="9" scale="8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Datos generales</vt:lpstr>
      <vt:lpstr>Presupuesto integral</vt:lpstr>
      <vt:lpstr>Equipamiento</vt:lpstr>
      <vt:lpstr>Materiales e Insumos</vt:lpstr>
      <vt:lpstr>RRHH</vt:lpstr>
      <vt:lpstr>Datos RRHH (contraparte)</vt:lpstr>
      <vt:lpstr>Consultorías y Servicios</vt:lpstr>
      <vt:lpstr>Infraestructura</vt:lpstr>
      <vt:lpstr>Viajes y Viáticos</vt:lpstr>
      <vt:lpstr>Gastos Administrativos</vt:lpstr>
      <vt:lpstr>'Presupuesto integral'!Área_de_impresión</vt:lpstr>
    </vt:vector>
  </TitlesOfParts>
  <Company>MINCyT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ggfernandez</dc:creator>
  <cp:lastModifiedBy>Administrador</cp:lastModifiedBy>
  <cp:lastPrinted>2022-09-07T18:45:37Z</cp:lastPrinted>
  <dcterms:created xsi:type="dcterms:W3CDTF">2011-04-05T15:42:19Z</dcterms:created>
  <dcterms:modified xsi:type="dcterms:W3CDTF">2023-07-05T14:54:05Z</dcterms:modified>
</cp:coreProperties>
</file>